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L270" i="1" l="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K258" i="1"/>
  <c r="N258" i="1" s="1"/>
  <c r="K244" i="1"/>
  <c r="N244" i="1" s="1"/>
  <c r="K226" i="1"/>
  <c r="N226" i="1" s="1"/>
  <c r="K196" i="1"/>
  <c r="N196" i="1" s="1"/>
  <c r="K263" i="1"/>
  <c r="N263" i="1" s="1"/>
  <c r="K260" i="1"/>
  <c r="N260" i="1" s="1"/>
  <c r="K231" i="1"/>
  <c r="N231" i="1" s="1"/>
  <c r="K228" i="1"/>
  <c r="N228" i="1" s="1"/>
  <c r="K215" i="1"/>
  <c r="N215" i="1" s="1"/>
  <c r="K198" i="1"/>
  <c r="N198" i="1" s="1"/>
  <c r="K192" i="1"/>
  <c r="N192" i="1" s="1"/>
  <c r="K247" i="1"/>
  <c r="N247" i="1" s="1"/>
  <c r="K211" i="1"/>
  <c r="N211" i="1" s="1"/>
  <c r="K207" i="1"/>
  <c r="N207" i="1" s="1"/>
  <c r="K190" i="1"/>
  <c r="N190" i="1" s="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25" i="3" l="1"/>
  <c r="AO525" i="3"/>
  <c r="AA525" i="3"/>
  <c r="U525" i="3"/>
  <c r="O525" i="3"/>
  <c r="Q525" i="3"/>
  <c r="C525" i="3"/>
  <c r="AI525" i="3"/>
  <c r="AC525" i="3"/>
  <c r="W525" i="3"/>
  <c r="Y525" i="3"/>
  <c r="K525" i="3"/>
  <c r="E525" i="3"/>
  <c r="AK525" i="3"/>
  <c r="AE525" i="3"/>
  <c r="S525" i="3"/>
  <c r="AM525" i="3"/>
  <c r="M525" i="3"/>
  <c r="AG525" i="3"/>
  <c r="G525" i="3"/>
  <c r="I529" i="3"/>
  <c r="AO529" i="3"/>
  <c r="AA529" i="3"/>
  <c r="U529" i="3"/>
  <c r="O529" i="3"/>
  <c r="Q529" i="3"/>
  <c r="C529" i="3"/>
  <c r="AI529" i="3"/>
  <c r="AC529" i="3"/>
  <c r="W529" i="3"/>
  <c r="Y529" i="3"/>
  <c r="K529" i="3"/>
  <c r="E529" i="3"/>
  <c r="AK529" i="3"/>
  <c r="AE529" i="3"/>
  <c r="S529" i="3"/>
  <c r="AG529" i="3"/>
  <c r="M529" i="3"/>
  <c r="G529" i="3"/>
  <c r="AM529" i="3"/>
  <c r="I514" i="3"/>
  <c r="AO514" i="3"/>
  <c r="AA514" i="3"/>
  <c r="U514" i="3"/>
  <c r="O514" i="3"/>
  <c r="Q514" i="3"/>
  <c r="C514" i="3"/>
  <c r="AI514" i="3"/>
  <c r="AC514" i="3"/>
  <c r="W514" i="3"/>
  <c r="Y514" i="3"/>
  <c r="K514" i="3"/>
  <c r="E514" i="3"/>
  <c r="AK514" i="3"/>
  <c r="AE514" i="3"/>
  <c r="AG514" i="3"/>
  <c r="AM514" i="3"/>
  <c r="S514" i="3"/>
  <c r="M514" i="3"/>
  <c r="G514" i="3"/>
  <c r="Q485" i="3"/>
  <c r="Y485" i="3"/>
  <c r="E485" i="3"/>
  <c r="AE485" i="3"/>
  <c r="AO485" i="3"/>
  <c r="U485" i="3"/>
  <c r="K485" i="3"/>
  <c r="AK485" i="3"/>
  <c r="AA485" i="3"/>
  <c r="O485" i="3"/>
  <c r="I485" i="3"/>
  <c r="AM485" i="3"/>
  <c r="AG485" i="3"/>
  <c r="W485" i="3"/>
  <c r="G485" i="3"/>
  <c r="AC485" i="3"/>
  <c r="M485" i="3"/>
  <c r="AI485" i="3"/>
  <c r="S485" i="3"/>
  <c r="C485" i="3"/>
  <c r="AG500" i="3"/>
  <c r="S500" i="3"/>
  <c r="M500" i="3"/>
  <c r="G500" i="3"/>
  <c r="AM500" i="3"/>
  <c r="I500" i="3"/>
  <c r="AO500" i="3"/>
  <c r="AA500" i="3"/>
  <c r="U500" i="3"/>
  <c r="O500" i="3"/>
  <c r="Q500" i="3"/>
  <c r="C500" i="3"/>
  <c r="AI500" i="3"/>
  <c r="AC500" i="3"/>
  <c r="W500" i="3"/>
  <c r="AK500" i="3"/>
  <c r="Y500" i="3"/>
  <c r="AE500" i="3"/>
  <c r="K500" i="3"/>
  <c r="E500" i="3"/>
  <c r="I521" i="3"/>
  <c r="AO521" i="3"/>
  <c r="AA521" i="3"/>
  <c r="U521" i="3"/>
  <c r="O521" i="3"/>
  <c r="Q521" i="3"/>
  <c r="C521" i="3"/>
  <c r="AI521" i="3"/>
  <c r="AC521" i="3"/>
  <c r="W521" i="3"/>
  <c r="Y521" i="3"/>
  <c r="K521" i="3"/>
  <c r="E521" i="3"/>
  <c r="AK521" i="3"/>
  <c r="AE521" i="3"/>
  <c r="G521" i="3"/>
  <c r="AG521" i="3"/>
  <c r="AM521" i="3"/>
  <c r="M521" i="3"/>
  <c r="S521" i="3"/>
  <c r="I530" i="3"/>
  <c r="AO530" i="3"/>
  <c r="AA530" i="3"/>
  <c r="G530" i="3"/>
  <c r="AM530" i="3"/>
  <c r="Q530" i="3"/>
  <c r="C530" i="3"/>
  <c r="AI530" i="3"/>
  <c r="O530" i="3"/>
  <c r="U530" i="3"/>
  <c r="Y530" i="3"/>
  <c r="K530" i="3"/>
  <c r="E530" i="3"/>
  <c r="W530" i="3"/>
  <c r="AC530" i="3"/>
  <c r="S530" i="3"/>
  <c r="AK530" i="3"/>
  <c r="M530" i="3"/>
  <c r="AG530" i="3"/>
  <c r="AE530" i="3"/>
  <c r="AG504" i="3"/>
  <c r="S504" i="3"/>
  <c r="M504" i="3"/>
  <c r="G504" i="3"/>
  <c r="AM504" i="3"/>
  <c r="I504" i="3"/>
  <c r="AO504" i="3"/>
  <c r="AA504" i="3"/>
  <c r="U504" i="3"/>
  <c r="O504" i="3"/>
  <c r="Q504" i="3"/>
  <c r="C504" i="3"/>
  <c r="AI504" i="3"/>
  <c r="AC504" i="3"/>
  <c r="W504" i="3"/>
  <c r="Y504" i="3"/>
  <c r="AE504" i="3"/>
  <c r="K504" i="3"/>
  <c r="E504" i="3"/>
  <c r="AK504" i="3"/>
  <c r="AG481" i="3"/>
  <c r="S481" i="3"/>
  <c r="M481" i="3"/>
  <c r="G481" i="3"/>
  <c r="AM481" i="3"/>
  <c r="I481" i="3"/>
  <c r="AO481" i="3"/>
  <c r="AA481" i="3"/>
  <c r="U481" i="3"/>
  <c r="O481" i="3"/>
  <c r="Q481" i="3"/>
  <c r="C481" i="3"/>
  <c r="AI481" i="3"/>
  <c r="AC481" i="3"/>
  <c r="W481" i="3"/>
  <c r="AK481" i="3"/>
  <c r="Y481" i="3"/>
  <c r="AE481" i="3"/>
  <c r="K481" i="3"/>
  <c r="E481" i="3"/>
  <c r="I516" i="3"/>
  <c r="AO516" i="3"/>
  <c r="AA516" i="3"/>
  <c r="U516" i="3"/>
  <c r="Q516" i="3"/>
  <c r="C516" i="3"/>
  <c r="AI516" i="3"/>
  <c r="Y516" i="3"/>
  <c r="K516" i="3"/>
  <c r="E516" i="3"/>
  <c r="AK516" i="3"/>
  <c r="AE516" i="3"/>
  <c r="S516" i="3"/>
  <c r="O516" i="3"/>
  <c r="M516" i="3"/>
  <c r="W516" i="3"/>
  <c r="G516" i="3"/>
  <c r="AC516" i="3"/>
  <c r="AM516" i="3"/>
  <c r="AG516" i="3"/>
  <c r="I517" i="3"/>
  <c r="AO517" i="3"/>
  <c r="AA517" i="3"/>
  <c r="U517" i="3"/>
  <c r="O517" i="3"/>
  <c r="Q517" i="3"/>
  <c r="C517" i="3"/>
  <c r="AI517" i="3"/>
  <c r="AC517" i="3"/>
  <c r="W517" i="3"/>
  <c r="Y517" i="3"/>
  <c r="K517" i="3"/>
  <c r="E517" i="3"/>
  <c r="AK517" i="3"/>
  <c r="AE517" i="3"/>
  <c r="M517" i="3"/>
  <c r="G517" i="3"/>
  <c r="S517" i="3"/>
  <c r="AG517" i="3"/>
  <c r="AM517" i="3"/>
  <c r="AG498" i="3"/>
  <c r="S498" i="3"/>
  <c r="M498" i="3"/>
  <c r="G498" i="3"/>
  <c r="AM498" i="3"/>
  <c r="I498" i="3"/>
  <c r="AO498" i="3"/>
  <c r="AA498" i="3"/>
  <c r="U498" i="3"/>
  <c r="O498" i="3"/>
  <c r="Q498" i="3"/>
  <c r="C498" i="3"/>
  <c r="AI498" i="3"/>
  <c r="AC498" i="3"/>
  <c r="W498" i="3"/>
  <c r="K498" i="3"/>
  <c r="E498" i="3"/>
  <c r="AK498" i="3"/>
  <c r="Y498" i="3"/>
  <c r="AE498" i="3"/>
  <c r="AG490" i="3"/>
  <c r="S490" i="3"/>
  <c r="M490" i="3"/>
  <c r="G490" i="3"/>
  <c r="AM490" i="3"/>
  <c r="I490" i="3"/>
  <c r="AO490" i="3"/>
  <c r="AA490" i="3"/>
  <c r="U490" i="3"/>
  <c r="O490" i="3"/>
  <c r="Q490" i="3"/>
  <c r="C490" i="3"/>
  <c r="AI490" i="3"/>
  <c r="AC490" i="3"/>
  <c r="W490" i="3"/>
  <c r="Y490" i="3"/>
  <c r="AE490" i="3"/>
  <c r="K490" i="3"/>
  <c r="E490" i="3"/>
  <c r="AK490" i="3"/>
  <c r="Q528" i="3"/>
  <c r="C528" i="3"/>
  <c r="AI528" i="3"/>
  <c r="AC528" i="3"/>
  <c r="W528" i="3"/>
  <c r="AO528" i="3"/>
  <c r="O528" i="3"/>
  <c r="Y528" i="3"/>
  <c r="K528" i="3"/>
  <c r="E528" i="3"/>
  <c r="AK528" i="3"/>
  <c r="AE528" i="3"/>
  <c r="I528" i="3"/>
  <c r="U528" i="3"/>
  <c r="AG528" i="3"/>
  <c r="S528" i="3"/>
  <c r="M528" i="3"/>
  <c r="G528" i="3"/>
  <c r="AM528" i="3"/>
  <c r="AA528" i="3"/>
  <c r="Q483" i="3"/>
  <c r="AO483" i="3"/>
  <c r="G483" i="3"/>
  <c r="I483" i="3"/>
  <c r="AM483" i="3"/>
  <c r="AA483" i="3"/>
  <c r="AE483" i="3"/>
  <c r="Y483" i="3"/>
  <c r="W483" i="3"/>
  <c r="M483" i="3"/>
  <c r="S483" i="3"/>
  <c r="AK483" i="3"/>
  <c r="AC483" i="3"/>
  <c r="AG483" i="3"/>
  <c r="E483" i="3"/>
  <c r="AI483" i="3"/>
  <c r="U483" i="3"/>
  <c r="O483" i="3"/>
  <c r="K483" i="3"/>
  <c r="C483" i="3"/>
  <c r="I526" i="3"/>
  <c r="AO526" i="3"/>
  <c r="AA526" i="3"/>
  <c r="U526" i="3"/>
  <c r="O526" i="3"/>
  <c r="Q526" i="3"/>
  <c r="C526" i="3"/>
  <c r="AI526" i="3"/>
  <c r="AC526" i="3"/>
  <c r="W526" i="3"/>
  <c r="Y526" i="3"/>
  <c r="K526" i="3"/>
  <c r="E526" i="3"/>
  <c r="AK526" i="3"/>
  <c r="AE526" i="3"/>
  <c r="M526" i="3"/>
  <c r="S526" i="3"/>
  <c r="G526" i="3"/>
  <c r="AG526" i="3"/>
  <c r="AM526" i="3"/>
  <c r="Y491" i="3"/>
  <c r="K491" i="3"/>
  <c r="E491" i="3"/>
  <c r="AK491" i="3"/>
  <c r="AE491" i="3"/>
  <c r="AG491" i="3"/>
  <c r="S491" i="3"/>
  <c r="M491" i="3"/>
  <c r="G491" i="3"/>
  <c r="AM491" i="3"/>
  <c r="I491" i="3"/>
  <c r="AO491" i="3"/>
  <c r="AA491" i="3"/>
  <c r="U491" i="3"/>
  <c r="O491" i="3"/>
  <c r="C491" i="3"/>
  <c r="AI491" i="3"/>
  <c r="W491" i="3"/>
  <c r="AC491" i="3"/>
  <c r="Q491" i="3"/>
  <c r="Q501" i="3"/>
  <c r="U501" i="3"/>
  <c r="I501" i="3"/>
  <c r="O501" i="3"/>
  <c r="AO501" i="3"/>
  <c r="AA501" i="3"/>
  <c r="M501" i="3"/>
  <c r="AK501" i="3"/>
  <c r="W501" i="3"/>
  <c r="S501" i="3"/>
  <c r="E501" i="3"/>
  <c r="AC501" i="3"/>
  <c r="AM501" i="3"/>
  <c r="AG501" i="3"/>
  <c r="K501" i="3"/>
  <c r="AI501" i="3"/>
  <c r="C501" i="3"/>
  <c r="AE501" i="3"/>
  <c r="Y501" i="3"/>
  <c r="G501" i="3"/>
  <c r="Q518" i="3"/>
  <c r="C518" i="3"/>
  <c r="AI518" i="3"/>
  <c r="AC518" i="3"/>
  <c r="W518" i="3"/>
  <c r="AA518" i="3"/>
  <c r="Y518" i="3"/>
  <c r="K518" i="3"/>
  <c r="E518" i="3"/>
  <c r="AK518" i="3"/>
  <c r="AE518" i="3"/>
  <c r="AO518" i="3"/>
  <c r="O518" i="3"/>
  <c r="AG518" i="3"/>
  <c r="S518" i="3"/>
  <c r="M518" i="3"/>
  <c r="G518" i="3"/>
  <c r="AM518" i="3"/>
  <c r="I518" i="3"/>
  <c r="U518" i="3"/>
  <c r="Q479" i="3"/>
  <c r="K479" i="3"/>
  <c r="AK479" i="3"/>
  <c r="I479" i="3"/>
  <c r="AA479" i="3"/>
  <c r="O479" i="3"/>
  <c r="Y479" i="3"/>
  <c r="E479" i="3"/>
  <c r="AE479" i="3"/>
  <c r="U479" i="3"/>
  <c r="AO479" i="3"/>
  <c r="G479" i="3"/>
  <c r="W479" i="3"/>
  <c r="M479" i="3"/>
  <c r="AC479" i="3"/>
  <c r="S479" i="3"/>
  <c r="AI479" i="3"/>
  <c r="AG479" i="3"/>
  <c r="C479" i="3"/>
  <c r="AM479" i="3"/>
  <c r="Y508" i="3"/>
  <c r="AG508" i="3"/>
  <c r="S508" i="3"/>
  <c r="M508" i="3"/>
  <c r="G508" i="3"/>
  <c r="AM508" i="3"/>
  <c r="AO508" i="3"/>
  <c r="AA508" i="3"/>
  <c r="U508" i="3"/>
  <c r="O508" i="3"/>
  <c r="I508" i="3"/>
  <c r="C508" i="3"/>
  <c r="AI508" i="3"/>
  <c r="AC508" i="3"/>
  <c r="W508" i="3"/>
  <c r="K508" i="3"/>
  <c r="E508" i="3"/>
  <c r="AK508" i="3"/>
  <c r="AE508" i="3"/>
  <c r="Q508" i="3"/>
  <c r="Q513" i="3"/>
  <c r="C513" i="3"/>
  <c r="AI513" i="3"/>
  <c r="AC513" i="3"/>
  <c r="W513" i="3"/>
  <c r="I513" i="3"/>
  <c r="U513" i="3"/>
  <c r="Y513" i="3"/>
  <c r="K513" i="3"/>
  <c r="E513" i="3"/>
  <c r="AK513" i="3"/>
  <c r="AE513" i="3"/>
  <c r="AA513" i="3"/>
  <c r="AG513" i="3"/>
  <c r="S513" i="3"/>
  <c r="M513" i="3"/>
  <c r="G513" i="3"/>
  <c r="AM513" i="3"/>
  <c r="AO513" i="3"/>
  <c r="O513" i="3"/>
  <c r="AG496" i="3"/>
  <c r="S496" i="3"/>
  <c r="M496" i="3"/>
  <c r="G496" i="3"/>
  <c r="AM496" i="3"/>
  <c r="I496" i="3"/>
  <c r="AO496" i="3"/>
  <c r="AA496" i="3"/>
  <c r="U496" i="3"/>
  <c r="O496" i="3"/>
  <c r="Q496" i="3"/>
  <c r="C496" i="3"/>
  <c r="AI496" i="3"/>
  <c r="AC496" i="3"/>
  <c r="W496" i="3"/>
  <c r="E496" i="3"/>
  <c r="AK496" i="3"/>
  <c r="Y496" i="3"/>
  <c r="AE496" i="3"/>
  <c r="K496" i="3"/>
  <c r="AG488" i="3"/>
  <c r="S488" i="3"/>
  <c r="M488" i="3"/>
  <c r="G488" i="3"/>
  <c r="AM488" i="3"/>
  <c r="I488" i="3"/>
  <c r="AO488" i="3"/>
  <c r="AA488" i="3"/>
  <c r="U488" i="3"/>
  <c r="O488" i="3"/>
  <c r="Q488" i="3"/>
  <c r="C488" i="3"/>
  <c r="AI488" i="3"/>
  <c r="AC488" i="3"/>
  <c r="W488" i="3"/>
  <c r="Y488" i="3"/>
  <c r="AE488" i="3"/>
  <c r="K488" i="3"/>
  <c r="E488" i="3"/>
  <c r="AK488" i="3"/>
  <c r="Q509" i="3"/>
  <c r="I509" i="3"/>
  <c r="O509" i="3"/>
  <c r="AO509" i="3"/>
  <c r="AA509" i="3"/>
  <c r="U509" i="3"/>
  <c r="G509" i="3"/>
  <c r="AE509" i="3"/>
  <c r="Y509" i="3"/>
  <c r="W509" i="3"/>
  <c r="M509" i="3"/>
  <c r="AK509" i="3"/>
  <c r="AC509" i="3"/>
  <c r="S509" i="3"/>
  <c r="E509" i="3"/>
  <c r="AI509" i="3"/>
  <c r="AM509" i="3"/>
  <c r="AG509" i="3"/>
  <c r="C509" i="3"/>
  <c r="K509" i="3"/>
  <c r="I519" i="3"/>
  <c r="AO519" i="3"/>
  <c r="AA519" i="3"/>
  <c r="U519" i="3"/>
  <c r="O519" i="3"/>
  <c r="Q519" i="3"/>
  <c r="C519" i="3"/>
  <c r="AI519" i="3"/>
  <c r="AC519" i="3"/>
  <c r="W519" i="3"/>
  <c r="Y519" i="3"/>
  <c r="K519" i="3"/>
  <c r="E519" i="3"/>
  <c r="AK519" i="3"/>
  <c r="AE519" i="3"/>
  <c r="M519" i="3"/>
  <c r="S519" i="3"/>
  <c r="G519" i="3"/>
  <c r="AG519" i="3"/>
  <c r="AM519" i="3"/>
  <c r="Y477" i="3"/>
  <c r="K477" i="3"/>
  <c r="E477" i="3"/>
  <c r="AK477" i="3"/>
  <c r="AE477" i="3"/>
  <c r="AG477" i="3"/>
  <c r="S477" i="3"/>
  <c r="M477" i="3"/>
  <c r="G477" i="3"/>
  <c r="AM477" i="3"/>
  <c r="I477" i="3"/>
  <c r="AO477" i="3"/>
  <c r="AA477" i="3"/>
  <c r="U477" i="3"/>
  <c r="O477" i="3"/>
  <c r="Q477" i="3"/>
  <c r="W477" i="3"/>
  <c r="AC477" i="3"/>
  <c r="C477" i="3"/>
  <c r="AI477" i="3"/>
  <c r="Q493" i="3"/>
  <c r="AA493" i="3"/>
  <c r="U493" i="3"/>
  <c r="I493" i="3"/>
  <c r="O493" i="3"/>
  <c r="AO493" i="3"/>
  <c r="S493" i="3"/>
  <c r="E493" i="3"/>
  <c r="W493" i="3"/>
  <c r="AM493" i="3"/>
  <c r="AG493" i="3"/>
  <c r="K493" i="3"/>
  <c r="AC493" i="3"/>
  <c r="G493" i="3"/>
  <c r="AE493" i="3"/>
  <c r="Y493" i="3"/>
  <c r="AI493" i="3"/>
  <c r="AK493" i="3"/>
  <c r="C493" i="3"/>
  <c r="M493" i="3"/>
  <c r="Y484" i="3"/>
  <c r="K484" i="3"/>
  <c r="E484" i="3"/>
  <c r="AK484" i="3"/>
  <c r="AE484" i="3"/>
  <c r="AG484" i="3"/>
  <c r="S484" i="3"/>
  <c r="M484" i="3"/>
  <c r="G484" i="3"/>
  <c r="AM484" i="3"/>
  <c r="I484" i="3"/>
  <c r="AO484" i="3"/>
  <c r="AA484" i="3"/>
  <c r="U484" i="3"/>
  <c r="O484" i="3"/>
  <c r="AI484" i="3"/>
  <c r="AC484" i="3"/>
  <c r="Q484" i="3"/>
  <c r="W484" i="3"/>
  <c r="C484" i="3"/>
  <c r="I515" i="3"/>
  <c r="AO515" i="3"/>
  <c r="AA515" i="3"/>
  <c r="U515" i="3"/>
  <c r="O515" i="3"/>
  <c r="Q515" i="3"/>
  <c r="C515" i="3"/>
  <c r="AI515" i="3"/>
  <c r="AC515" i="3"/>
  <c r="W515" i="3"/>
  <c r="Y515" i="3"/>
  <c r="K515" i="3"/>
  <c r="E515" i="3"/>
  <c r="AK515" i="3"/>
  <c r="AE515" i="3"/>
  <c r="G515" i="3"/>
  <c r="M515" i="3"/>
  <c r="AG515" i="3"/>
  <c r="AM515" i="3"/>
  <c r="S515" i="3"/>
  <c r="AG510" i="3"/>
  <c r="S510" i="3"/>
  <c r="M510" i="3"/>
  <c r="G510" i="3"/>
  <c r="AM510" i="3"/>
  <c r="I510" i="3"/>
  <c r="AO510" i="3"/>
  <c r="AA510" i="3"/>
  <c r="U510" i="3"/>
  <c r="O510" i="3"/>
  <c r="Q510" i="3"/>
  <c r="C510" i="3"/>
  <c r="AI510" i="3"/>
  <c r="AC510" i="3"/>
  <c r="W510" i="3"/>
  <c r="E510" i="3"/>
  <c r="AK510" i="3"/>
  <c r="Y510" i="3"/>
  <c r="AE510" i="3"/>
  <c r="K510" i="3"/>
  <c r="I524" i="3"/>
  <c r="AO524" i="3"/>
  <c r="AA524" i="3"/>
  <c r="U524" i="3"/>
  <c r="O524" i="3"/>
  <c r="Q524" i="3"/>
  <c r="C524" i="3"/>
  <c r="AI524" i="3"/>
  <c r="AC524" i="3"/>
  <c r="W524" i="3"/>
  <c r="Y524" i="3"/>
  <c r="K524" i="3"/>
  <c r="E524" i="3"/>
  <c r="AK524" i="3"/>
  <c r="AE524" i="3"/>
  <c r="M524" i="3"/>
  <c r="G524" i="3"/>
  <c r="AG524" i="3"/>
  <c r="AM524" i="3"/>
  <c r="S524" i="3"/>
  <c r="AG492" i="3"/>
  <c r="S492" i="3"/>
  <c r="M492" i="3"/>
  <c r="G492" i="3"/>
  <c r="AM492" i="3"/>
  <c r="I492" i="3"/>
  <c r="AO492" i="3"/>
  <c r="AA492" i="3"/>
  <c r="U492" i="3"/>
  <c r="O492" i="3"/>
  <c r="Q492" i="3"/>
  <c r="C492" i="3"/>
  <c r="AI492" i="3"/>
  <c r="AC492" i="3"/>
  <c r="W492" i="3"/>
  <c r="K492" i="3"/>
  <c r="E492" i="3"/>
  <c r="AK492" i="3"/>
  <c r="Y492" i="3"/>
  <c r="AE492" i="3"/>
  <c r="AG503" i="3"/>
  <c r="S503" i="3"/>
  <c r="I503" i="3"/>
  <c r="AO503" i="3"/>
  <c r="Q503" i="3"/>
  <c r="C503" i="3"/>
  <c r="Y503" i="3"/>
  <c r="E503" i="3"/>
  <c r="AK503" i="3"/>
  <c r="AE503" i="3"/>
  <c r="K503" i="3"/>
  <c r="M503" i="3"/>
  <c r="G503" i="3"/>
  <c r="AM503" i="3"/>
  <c r="AA503" i="3"/>
  <c r="U503" i="3"/>
  <c r="O503" i="3"/>
  <c r="AI503" i="3"/>
  <c r="AC503" i="3"/>
  <c r="W503" i="3"/>
  <c r="Y494" i="3"/>
  <c r="K494" i="3"/>
  <c r="E494" i="3"/>
  <c r="AK494" i="3"/>
  <c r="AE494" i="3"/>
  <c r="AG494" i="3"/>
  <c r="S494" i="3"/>
  <c r="M494" i="3"/>
  <c r="G494" i="3"/>
  <c r="AM494" i="3"/>
  <c r="I494" i="3"/>
  <c r="AO494" i="3"/>
  <c r="AA494" i="3"/>
  <c r="U494" i="3"/>
  <c r="O494" i="3"/>
  <c r="AC494" i="3"/>
  <c r="Q494" i="3"/>
  <c r="W494" i="3"/>
  <c r="C494" i="3"/>
  <c r="AI494" i="3"/>
  <c r="I527" i="3"/>
  <c r="AO527" i="3"/>
  <c r="AA527" i="3"/>
  <c r="U527" i="3"/>
  <c r="O527" i="3"/>
  <c r="Q527" i="3"/>
  <c r="C527" i="3"/>
  <c r="AI527" i="3"/>
  <c r="AC527" i="3"/>
  <c r="W527" i="3"/>
  <c r="Y527" i="3"/>
  <c r="K527" i="3"/>
  <c r="E527" i="3"/>
  <c r="AK527" i="3"/>
  <c r="AE527" i="3"/>
  <c r="G527" i="3"/>
  <c r="AG527" i="3"/>
  <c r="AM527" i="3"/>
  <c r="M527" i="3"/>
  <c r="S527" i="3"/>
  <c r="Y497" i="3"/>
  <c r="K497" i="3"/>
  <c r="E497" i="3"/>
  <c r="AK497" i="3"/>
  <c r="AE497" i="3"/>
  <c r="AG497" i="3"/>
  <c r="S497" i="3"/>
  <c r="M497" i="3"/>
  <c r="G497" i="3"/>
  <c r="AM497" i="3"/>
  <c r="I497" i="3"/>
  <c r="AO497" i="3"/>
  <c r="AA497" i="3"/>
  <c r="U497" i="3"/>
  <c r="O497" i="3"/>
  <c r="Q497" i="3"/>
  <c r="W497" i="3"/>
  <c r="C497" i="3"/>
  <c r="AI497" i="3"/>
  <c r="AC497" i="3"/>
  <c r="Q489" i="3"/>
  <c r="C489" i="3"/>
  <c r="AI489" i="3"/>
  <c r="AC489" i="3"/>
  <c r="W489" i="3"/>
  <c r="Y489" i="3"/>
  <c r="K489" i="3"/>
  <c r="E489" i="3"/>
  <c r="AK489" i="3"/>
  <c r="AE489" i="3"/>
  <c r="AG489" i="3"/>
  <c r="S489" i="3"/>
  <c r="M489" i="3"/>
  <c r="G489" i="3"/>
  <c r="AM489" i="3"/>
  <c r="AA489" i="3"/>
  <c r="U489" i="3"/>
  <c r="I489" i="3"/>
  <c r="O489" i="3"/>
  <c r="AO489" i="3"/>
  <c r="I511" i="3"/>
  <c r="AO511" i="3"/>
  <c r="AA511" i="3"/>
  <c r="U511" i="3"/>
  <c r="O511" i="3"/>
  <c r="Q511" i="3"/>
  <c r="C511" i="3"/>
  <c r="AI511" i="3"/>
  <c r="AC511" i="3"/>
  <c r="W511" i="3"/>
  <c r="Y511" i="3"/>
  <c r="K511" i="3"/>
  <c r="E511" i="3"/>
  <c r="AK511" i="3"/>
  <c r="AE511" i="3"/>
  <c r="M511" i="3"/>
  <c r="G511" i="3"/>
  <c r="AG511" i="3"/>
  <c r="AM511" i="3"/>
  <c r="S511" i="3"/>
  <c r="I522" i="3"/>
  <c r="AO522" i="3"/>
  <c r="AA522" i="3"/>
  <c r="U522" i="3"/>
  <c r="O522" i="3"/>
  <c r="Q522" i="3"/>
  <c r="C522" i="3"/>
  <c r="AI522" i="3"/>
  <c r="AC522" i="3"/>
  <c r="W522" i="3"/>
  <c r="Y522" i="3"/>
  <c r="K522" i="3"/>
  <c r="E522" i="3"/>
  <c r="AK522" i="3"/>
  <c r="AE522" i="3"/>
  <c r="G522" i="3"/>
  <c r="AG522" i="3"/>
  <c r="AM522" i="3"/>
  <c r="S522" i="3"/>
  <c r="M522" i="3"/>
  <c r="AG478" i="3"/>
  <c r="S478" i="3"/>
  <c r="M478" i="3"/>
  <c r="G478" i="3"/>
  <c r="AM478" i="3"/>
  <c r="I478" i="3"/>
  <c r="AO478" i="3"/>
  <c r="AA478" i="3"/>
  <c r="U478" i="3"/>
  <c r="O478" i="3"/>
  <c r="Q478" i="3"/>
  <c r="C478" i="3"/>
  <c r="AI478" i="3"/>
  <c r="AC478" i="3"/>
  <c r="W478" i="3"/>
  <c r="E478" i="3"/>
  <c r="AK478" i="3"/>
  <c r="Y478" i="3"/>
  <c r="AE478" i="3"/>
  <c r="K478" i="3"/>
  <c r="Y486" i="3"/>
  <c r="K486" i="3"/>
  <c r="E486" i="3"/>
  <c r="AK486" i="3"/>
  <c r="AE486" i="3"/>
  <c r="AG486" i="3"/>
  <c r="S486" i="3"/>
  <c r="M486" i="3"/>
  <c r="G486" i="3"/>
  <c r="AM486" i="3"/>
  <c r="I486" i="3"/>
  <c r="AO486" i="3"/>
  <c r="AA486" i="3"/>
  <c r="U486" i="3"/>
  <c r="O486" i="3"/>
  <c r="AI486" i="3"/>
  <c r="AC486" i="3"/>
  <c r="C486" i="3"/>
  <c r="Q486" i="3"/>
  <c r="W486" i="3"/>
  <c r="AG482" i="3"/>
  <c r="S482" i="3"/>
  <c r="M482" i="3"/>
  <c r="G482" i="3"/>
  <c r="AM482" i="3"/>
  <c r="I482" i="3"/>
  <c r="AO482" i="3"/>
  <c r="AA482" i="3"/>
  <c r="U482" i="3"/>
  <c r="O482" i="3"/>
  <c r="Q482" i="3"/>
  <c r="C482" i="3"/>
  <c r="AI482" i="3"/>
  <c r="AC482" i="3"/>
  <c r="W482" i="3"/>
  <c r="E482" i="3"/>
  <c r="AK482" i="3"/>
  <c r="Y482" i="3"/>
  <c r="AE482" i="3"/>
  <c r="K482" i="3"/>
  <c r="Y507" i="3"/>
  <c r="K507" i="3"/>
  <c r="E507" i="3"/>
  <c r="AK507" i="3"/>
  <c r="AE507" i="3"/>
  <c r="AG507" i="3"/>
  <c r="S507" i="3"/>
  <c r="M507" i="3"/>
  <c r="G507" i="3"/>
  <c r="AM507" i="3"/>
  <c r="I507" i="3"/>
  <c r="AO507" i="3"/>
  <c r="AA507" i="3"/>
  <c r="U507" i="3"/>
  <c r="O507" i="3"/>
  <c r="AC507" i="3"/>
  <c r="Q507" i="3"/>
  <c r="W507" i="3"/>
  <c r="C507" i="3"/>
  <c r="AI507" i="3"/>
  <c r="AG505" i="3"/>
  <c r="S505" i="3"/>
  <c r="M505" i="3"/>
  <c r="G505" i="3"/>
  <c r="AM505" i="3"/>
  <c r="I505" i="3"/>
  <c r="AO505" i="3"/>
  <c r="AA505" i="3"/>
  <c r="U505" i="3"/>
  <c r="O505" i="3"/>
  <c r="Q505" i="3"/>
  <c r="C505" i="3"/>
  <c r="AI505" i="3"/>
  <c r="AC505" i="3"/>
  <c r="W505" i="3"/>
  <c r="E505" i="3"/>
  <c r="AK505" i="3"/>
  <c r="Y505" i="3"/>
  <c r="AE505" i="3"/>
  <c r="K505" i="3"/>
  <c r="I520" i="3"/>
  <c r="AO520" i="3"/>
  <c r="AA520" i="3"/>
  <c r="U520" i="3"/>
  <c r="O520" i="3"/>
  <c r="Q520" i="3"/>
  <c r="C520" i="3"/>
  <c r="AI520" i="3"/>
  <c r="AC520" i="3"/>
  <c r="W520" i="3"/>
  <c r="Y520" i="3"/>
  <c r="K520" i="3"/>
  <c r="E520" i="3"/>
  <c r="AK520" i="3"/>
  <c r="AE520" i="3"/>
  <c r="AG520" i="3"/>
  <c r="AM520" i="3"/>
  <c r="G520" i="3"/>
  <c r="S520" i="3"/>
  <c r="M520" i="3"/>
  <c r="Y495" i="3"/>
  <c r="K495" i="3"/>
  <c r="E495" i="3"/>
  <c r="AK495" i="3"/>
  <c r="AE495" i="3"/>
  <c r="AG495" i="3"/>
  <c r="S495" i="3"/>
  <c r="M495" i="3"/>
  <c r="G495" i="3"/>
  <c r="AM495" i="3"/>
  <c r="I495" i="3"/>
  <c r="AO495" i="3"/>
  <c r="AA495" i="3"/>
  <c r="U495" i="3"/>
  <c r="O495" i="3"/>
  <c r="AI495" i="3"/>
  <c r="AC495" i="3"/>
  <c r="Q495" i="3"/>
  <c r="W495" i="3"/>
  <c r="C495" i="3"/>
  <c r="AG506" i="3"/>
  <c r="S506" i="3"/>
  <c r="M506" i="3"/>
  <c r="G506" i="3"/>
  <c r="AM506" i="3"/>
  <c r="I506" i="3"/>
  <c r="AO506" i="3"/>
  <c r="AA506" i="3"/>
  <c r="U506" i="3"/>
  <c r="O506" i="3"/>
  <c r="Q506" i="3"/>
  <c r="C506" i="3"/>
  <c r="AI506" i="3"/>
  <c r="AC506" i="3"/>
  <c r="W506" i="3"/>
  <c r="E506" i="3"/>
  <c r="AK506" i="3"/>
  <c r="Y506" i="3"/>
  <c r="AE506" i="3"/>
  <c r="K506" i="3"/>
  <c r="Q523" i="3"/>
  <c r="C523" i="3"/>
  <c r="AI523" i="3"/>
  <c r="AC523" i="3"/>
  <c r="W523" i="3"/>
  <c r="AE523" i="3"/>
  <c r="I523" i="3"/>
  <c r="U523" i="3"/>
  <c r="Y523" i="3"/>
  <c r="K523" i="3"/>
  <c r="E523" i="3"/>
  <c r="AK523" i="3"/>
  <c r="AA523" i="3"/>
  <c r="AG523" i="3"/>
  <c r="S523" i="3"/>
  <c r="M523" i="3"/>
  <c r="G523" i="3"/>
  <c r="AM523" i="3"/>
  <c r="AO523" i="3"/>
  <c r="O523" i="3"/>
  <c r="Y499" i="3"/>
  <c r="K499" i="3"/>
  <c r="E499" i="3"/>
  <c r="AK499" i="3"/>
  <c r="AE499" i="3"/>
  <c r="AG499" i="3"/>
  <c r="S499" i="3"/>
  <c r="M499" i="3"/>
  <c r="G499" i="3"/>
  <c r="AM499" i="3"/>
  <c r="I499" i="3"/>
  <c r="AO499" i="3"/>
  <c r="AA499" i="3"/>
  <c r="U499" i="3"/>
  <c r="O499" i="3"/>
  <c r="C499" i="3"/>
  <c r="AI499" i="3"/>
  <c r="AC499" i="3"/>
  <c r="Q499" i="3"/>
  <c r="W499" i="3"/>
  <c r="Y487" i="3"/>
  <c r="K487" i="3"/>
  <c r="E487" i="3"/>
  <c r="AK487" i="3"/>
  <c r="AE487" i="3"/>
  <c r="AG487" i="3"/>
  <c r="S487" i="3"/>
  <c r="M487" i="3"/>
  <c r="G487" i="3"/>
  <c r="AM487" i="3"/>
  <c r="I487" i="3"/>
  <c r="AO487" i="3"/>
  <c r="AA487" i="3"/>
  <c r="U487" i="3"/>
  <c r="O487" i="3"/>
  <c r="Q487" i="3"/>
  <c r="W487" i="3"/>
  <c r="C487" i="3"/>
  <c r="AI487" i="3"/>
  <c r="AC487" i="3"/>
  <c r="Y480" i="3"/>
  <c r="K480" i="3"/>
  <c r="E480" i="3"/>
  <c r="AK480" i="3"/>
  <c r="AE480" i="3"/>
  <c r="AG480" i="3"/>
  <c r="S480" i="3"/>
  <c r="M480" i="3"/>
  <c r="G480" i="3"/>
  <c r="AM480" i="3"/>
  <c r="I480" i="3"/>
  <c r="AO480" i="3"/>
  <c r="AA480" i="3"/>
  <c r="U480" i="3"/>
  <c r="O480" i="3"/>
  <c r="C480" i="3"/>
  <c r="AI480" i="3"/>
  <c r="AC480" i="3"/>
  <c r="Q480" i="3"/>
  <c r="W480" i="3"/>
  <c r="I512" i="3"/>
  <c r="AO512" i="3"/>
  <c r="AA512" i="3"/>
  <c r="U512" i="3"/>
  <c r="O512" i="3"/>
  <c r="Q512" i="3"/>
  <c r="C512" i="3"/>
  <c r="AI512" i="3"/>
  <c r="AC512" i="3"/>
  <c r="W512" i="3"/>
  <c r="Y512" i="3"/>
  <c r="K512" i="3"/>
  <c r="E512" i="3"/>
  <c r="AK512" i="3"/>
  <c r="AE512" i="3"/>
  <c r="AG512" i="3"/>
  <c r="AM512" i="3"/>
  <c r="S512" i="3"/>
  <c r="M512" i="3"/>
  <c r="G512" i="3"/>
  <c r="Y502" i="3"/>
  <c r="K502" i="3"/>
  <c r="E502" i="3"/>
  <c r="AK502" i="3"/>
  <c r="AE502" i="3"/>
  <c r="AG502" i="3"/>
  <c r="S502" i="3"/>
  <c r="M502" i="3"/>
  <c r="G502" i="3"/>
  <c r="AM502" i="3"/>
  <c r="I502" i="3"/>
  <c r="AO502" i="3"/>
  <c r="AA502" i="3"/>
  <c r="U502" i="3"/>
  <c r="O502" i="3"/>
  <c r="Q502" i="3"/>
  <c r="W502" i="3"/>
  <c r="AC502" i="3"/>
  <c r="C502" i="3"/>
  <c r="AI502"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K737" i="3"/>
  <c r="E737" i="3"/>
  <c r="AK737" i="3"/>
  <c r="AE737" i="3"/>
  <c r="Y737" i="3"/>
  <c r="S737" i="3"/>
  <c r="M737" i="3"/>
  <c r="G737" i="3"/>
  <c r="AM737" i="3"/>
  <c r="AG737" i="3"/>
  <c r="AA737" i="3"/>
  <c r="U737" i="3"/>
  <c r="O737" i="3"/>
  <c r="I737" i="3"/>
  <c r="AO737" i="3"/>
  <c r="C737" i="3"/>
  <c r="AI737" i="3"/>
  <c r="AC737" i="3"/>
  <c r="W737" i="3"/>
  <c r="Q737"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434" i="3" l="1"/>
  <c r="S434" i="3"/>
  <c r="M434" i="3"/>
  <c r="G434" i="3"/>
  <c r="AM434" i="3"/>
  <c r="I434" i="3"/>
  <c r="AO434" i="3"/>
  <c r="AA434" i="3"/>
  <c r="U434" i="3"/>
  <c r="O434" i="3"/>
  <c r="Q434" i="3"/>
  <c r="C434" i="3"/>
  <c r="AI434" i="3"/>
  <c r="AC434" i="3"/>
  <c r="W434" i="3"/>
  <c r="Y434" i="3"/>
  <c r="AE434" i="3"/>
  <c r="K434" i="3"/>
  <c r="E434" i="3"/>
  <c r="AK434" i="3"/>
  <c r="Y473" i="3"/>
  <c r="K473" i="3"/>
  <c r="E473" i="3"/>
  <c r="AK473" i="3"/>
  <c r="AE473" i="3"/>
  <c r="AG473" i="3"/>
  <c r="S473" i="3"/>
  <c r="M473" i="3"/>
  <c r="G473" i="3"/>
  <c r="AM473" i="3"/>
  <c r="I473" i="3"/>
  <c r="AO473" i="3"/>
  <c r="AA473" i="3"/>
  <c r="U473" i="3"/>
  <c r="O473" i="3"/>
  <c r="AC473" i="3"/>
  <c r="Q473" i="3"/>
  <c r="W473" i="3"/>
  <c r="C473" i="3"/>
  <c r="AI473" i="3"/>
  <c r="AG457" i="3"/>
  <c r="S457" i="3"/>
  <c r="M457" i="3"/>
  <c r="G457" i="3"/>
  <c r="AM457" i="3"/>
  <c r="I457" i="3"/>
  <c r="AO457" i="3"/>
  <c r="AA457" i="3"/>
  <c r="U457" i="3"/>
  <c r="O457" i="3"/>
  <c r="Q457" i="3"/>
  <c r="C457" i="3"/>
  <c r="AI457" i="3"/>
  <c r="AC457" i="3"/>
  <c r="W457" i="3"/>
  <c r="Y457" i="3"/>
  <c r="AE457" i="3"/>
  <c r="K457" i="3"/>
  <c r="E457" i="3"/>
  <c r="AK457" i="3"/>
  <c r="Y441" i="3"/>
  <c r="K441" i="3"/>
  <c r="E441" i="3"/>
  <c r="AK441" i="3"/>
  <c r="AE441" i="3"/>
  <c r="AG441" i="3"/>
  <c r="S441" i="3"/>
  <c r="M441" i="3"/>
  <c r="G441" i="3"/>
  <c r="AM441" i="3"/>
  <c r="I441" i="3"/>
  <c r="AO441" i="3"/>
  <c r="AA441" i="3"/>
  <c r="U441" i="3"/>
  <c r="O441" i="3"/>
  <c r="AI441" i="3"/>
  <c r="AC441" i="3"/>
  <c r="C441" i="3"/>
  <c r="Q441" i="3"/>
  <c r="W441" i="3"/>
  <c r="Y415" i="3"/>
  <c r="K415" i="3"/>
  <c r="E415" i="3"/>
  <c r="AK415" i="3"/>
  <c r="AE415" i="3"/>
  <c r="AG415" i="3"/>
  <c r="S415" i="3"/>
  <c r="M415" i="3"/>
  <c r="G415" i="3"/>
  <c r="AM415" i="3"/>
  <c r="I415" i="3"/>
  <c r="AO415" i="3"/>
  <c r="AA415" i="3"/>
  <c r="U415" i="3"/>
  <c r="O415" i="3"/>
  <c r="AI415" i="3"/>
  <c r="AC415" i="3"/>
  <c r="Q415" i="3"/>
  <c r="W415" i="3"/>
  <c r="C415" i="3"/>
  <c r="Y399" i="3"/>
  <c r="M399" i="3"/>
  <c r="O399" i="3"/>
  <c r="AI399" i="3"/>
  <c r="K399" i="3"/>
  <c r="AG399" i="3"/>
  <c r="U399" i="3"/>
  <c r="AE399" i="3"/>
  <c r="G399" i="3"/>
  <c r="AA399" i="3"/>
  <c r="I399" i="3"/>
  <c r="AO399" i="3"/>
  <c r="AC399" i="3"/>
  <c r="C399" i="3"/>
  <c r="W399" i="3"/>
  <c r="Q399" i="3"/>
  <c r="AM399" i="3"/>
  <c r="E399" i="3"/>
  <c r="AK399" i="3"/>
  <c r="S399" i="3"/>
  <c r="Y469" i="3"/>
  <c r="K469" i="3"/>
  <c r="E469" i="3"/>
  <c r="AK469" i="3"/>
  <c r="AE469" i="3"/>
  <c r="AG469" i="3"/>
  <c r="S469" i="3"/>
  <c r="M469" i="3"/>
  <c r="G469" i="3"/>
  <c r="AM469" i="3"/>
  <c r="I469" i="3"/>
  <c r="AO469" i="3"/>
  <c r="AA469" i="3"/>
  <c r="U469" i="3"/>
  <c r="O469" i="3"/>
  <c r="AC469" i="3"/>
  <c r="Q469" i="3"/>
  <c r="W469" i="3"/>
  <c r="C469" i="3"/>
  <c r="AI469" i="3"/>
  <c r="Q453" i="3"/>
  <c r="AO453" i="3"/>
  <c r="AI453" i="3"/>
  <c r="AC453" i="3"/>
  <c r="W453" i="3"/>
  <c r="I453" i="3"/>
  <c r="K453" i="3"/>
  <c r="E453" i="3"/>
  <c r="AK453" i="3"/>
  <c r="AE453" i="3"/>
  <c r="Y453" i="3"/>
  <c r="S453" i="3"/>
  <c r="M453" i="3"/>
  <c r="G453" i="3"/>
  <c r="AM453" i="3"/>
  <c r="O453" i="3"/>
  <c r="AG453" i="3"/>
  <c r="AA453" i="3"/>
  <c r="U453" i="3"/>
  <c r="C453" i="3"/>
  <c r="Y427" i="3"/>
  <c r="K427" i="3"/>
  <c r="E427" i="3"/>
  <c r="AK427" i="3"/>
  <c r="AE427" i="3"/>
  <c r="AG427" i="3"/>
  <c r="S427" i="3"/>
  <c r="M427" i="3"/>
  <c r="G427" i="3"/>
  <c r="AM427" i="3"/>
  <c r="I427" i="3"/>
  <c r="AO427" i="3"/>
  <c r="AA427" i="3"/>
  <c r="U427" i="3"/>
  <c r="O427" i="3"/>
  <c r="Q427" i="3"/>
  <c r="W427" i="3"/>
  <c r="C427" i="3"/>
  <c r="AI427" i="3"/>
  <c r="AC427" i="3"/>
  <c r="Q403" i="3"/>
  <c r="C403" i="3"/>
  <c r="AI403" i="3"/>
  <c r="AC403" i="3"/>
  <c r="W403" i="3"/>
  <c r="Y403" i="3"/>
  <c r="K403" i="3"/>
  <c r="E403" i="3"/>
  <c r="AK403" i="3"/>
  <c r="AE403" i="3"/>
  <c r="AG403" i="3"/>
  <c r="S403" i="3"/>
  <c r="M403" i="3"/>
  <c r="G403" i="3"/>
  <c r="AM403" i="3"/>
  <c r="AO403" i="3"/>
  <c r="AA403" i="3"/>
  <c r="U403" i="3"/>
  <c r="O403" i="3"/>
  <c r="I403" i="3"/>
  <c r="Q445" i="3"/>
  <c r="C445" i="3"/>
  <c r="AI445" i="3"/>
  <c r="AC445" i="3"/>
  <c r="W445" i="3"/>
  <c r="Y445" i="3"/>
  <c r="K445" i="3"/>
  <c r="E445" i="3"/>
  <c r="AK445" i="3"/>
  <c r="AE445" i="3"/>
  <c r="AG445" i="3"/>
  <c r="S445" i="3"/>
  <c r="M445" i="3"/>
  <c r="G445" i="3"/>
  <c r="AM445" i="3"/>
  <c r="AO445" i="3"/>
  <c r="AA445" i="3"/>
  <c r="U445" i="3"/>
  <c r="I445" i="3"/>
  <c r="O445" i="3"/>
  <c r="AG411" i="3"/>
  <c r="S411" i="3"/>
  <c r="M411" i="3"/>
  <c r="G411" i="3"/>
  <c r="AM411" i="3"/>
  <c r="I411" i="3"/>
  <c r="AO411" i="3"/>
  <c r="AA411" i="3"/>
  <c r="U411" i="3"/>
  <c r="O411" i="3"/>
  <c r="Q411" i="3"/>
  <c r="C411" i="3"/>
  <c r="AI411" i="3"/>
  <c r="AC411" i="3"/>
  <c r="W411" i="3"/>
  <c r="E411" i="3"/>
  <c r="AK411" i="3"/>
  <c r="Y411" i="3"/>
  <c r="AE411" i="3"/>
  <c r="K411" i="3"/>
  <c r="Y465" i="3"/>
  <c r="K465" i="3"/>
  <c r="E465" i="3"/>
  <c r="AK465" i="3"/>
  <c r="AE465" i="3"/>
  <c r="AG465" i="3"/>
  <c r="S465" i="3"/>
  <c r="M465" i="3"/>
  <c r="G465" i="3"/>
  <c r="AM465" i="3"/>
  <c r="I465" i="3"/>
  <c r="AO465" i="3"/>
  <c r="AA465" i="3"/>
  <c r="U465" i="3"/>
  <c r="O465" i="3"/>
  <c r="Q465" i="3"/>
  <c r="W465" i="3"/>
  <c r="C465" i="3"/>
  <c r="AC465" i="3"/>
  <c r="AI465" i="3"/>
  <c r="AG449" i="3"/>
  <c r="S449" i="3"/>
  <c r="M449" i="3"/>
  <c r="G449" i="3"/>
  <c r="AM449" i="3"/>
  <c r="I449" i="3"/>
  <c r="AO449" i="3"/>
  <c r="AA449" i="3"/>
  <c r="U449" i="3"/>
  <c r="O449" i="3"/>
  <c r="Q449" i="3"/>
  <c r="C449" i="3"/>
  <c r="AI449" i="3"/>
  <c r="AC449" i="3"/>
  <c r="W449" i="3"/>
  <c r="AK449" i="3"/>
  <c r="Y449" i="3"/>
  <c r="AE449" i="3"/>
  <c r="K449" i="3"/>
  <c r="E449" i="3"/>
  <c r="Y433" i="3"/>
  <c r="K433" i="3"/>
  <c r="E433" i="3"/>
  <c r="AK433" i="3"/>
  <c r="AE433" i="3"/>
  <c r="AG433" i="3"/>
  <c r="S433" i="3"/>
  <c r="M433" i="3"/>
  <c r="G433" i="3"/>
  <c r="AM433" i="3"/>
  <c r="I433" i="3"/>
  <c r="AO433" i="3"/>
  <c r="AA433" i="3"/>
  <c r="U433" i="3"/>
  <c r="O433" i="3"/>
  <c r="C433" i="3"/>
  <c r="W433" i="3"/>
  <c r="AI433" i="3"/>
  <c r="AC433" i="3"/>
  <c r="Q433" i="3"/>
  <c r="Y423" i="3"/>
  <c r="K423" i="3"/>
  <c r="E423" i="3"/>
  <c r="AK423" i="3"/>
  <c r="AE423" i="3"/>
  <c r="AG423" i="3"/>
  <c r="S423" i="3"/>
  <c r="M423" i="3"/>
  <c r="G423" i="3"/>
  <c r="AM423" i="3"/>
  <c r="I423" i="3"/>
  <c r="AO423" i="3"/>
  <c r="AA423" i="3"/>
  <c r="U423" i="3"/>
  <c r="O423" i="3"/>
  <c r="Q423" i="3"/>
  <c r="W423" i="3"/>
  <c r="C423" i="3"/>
  <c r="AI423" i="3"/>
  <c r="AC423" i="3"/>
  <c r="AE407" i="3"/>
  <c r="AG407" i="3"/>
  <c r="Y407" i="3"/>
  <c r="AC407" i="3"/>
  <c r="AO407" i="3"/>
  <c r="AM407" i="3"/>
  <c r="AK407" i="3"/>
  <c r="K407" i="3"/>
  <c r="AI407" i="3"/>
  <c r="O407" i="3"/>
  <c r="I407" i="3"/>
  <c r="G407" i="3"/>
  <c r="E407" i="3"/>
  <c r="C407" i="3"/>
  <c r="U407" i="3"/>
  <c r="M407" i="3"/>
  <c r="W407" i="3"/>
  <c r="Q407" i="3"/>
  <c r="AA407" i="3"/>
  <c r="S407" i="3"/>
  <c r="Q461" i="3"/>
  <c r="Y461" i="3"/>
  <c r="E461" i="3"/>
  <c r="AE461" i="3"/>
  <c r="AO461" i="3"/>
  <c r="U461" i="3"/>
  <c r="K461" i="3"/>
  <c r="AK461" i="3"/>
  <c r="I461" i="3"/>
  <c r="AA461" i="3"/>
  <c r="O461" i="3"/>
  <c r="G461" i="3"/>
  <c r="W461" i="3"/>
  <c r="M461" i="3"/>
  <c r="AC461" i="3"/>
  <c r="S461" i="3"/>
  <c r="AI461" i="3"/>
  <c r="AM461" i="3"/>
  <c r="AG461" i="3"/>
  <c r="C461" i="3"/>
  <c r="AG437" i="3"/>
  <c r="S437" i="3"/>
  <c r="M437" i="3"/>
  <c r="G437" i="3"/>
  <c r="AM437" i="3"/>
  <c r="I437" i="3"/>
  <c r="AO437" i="3"/>
  <c r="AA437" i="3"/>
  <c r="U437" i="3"/>
  <c r="O437" i="3"/>
  <c r="Q437" i="3"/>
  <c r="C437" i="3"/>
  <c r="AI437" i="3"/>
  <c r="AC437" i="3"/>
  <c r="W437" i="3"/>
  <c r="K437" i="3"/>
  <c r="E437" i="3"/>
  <c r="AK437" i="3"/>
  <c r="AE437" i="3"/>
  <c r="Y437" i="3"/>
  <c r="Y419" i="3"/>
  <c r="K419" i="3"/>
  <c r="E419" i="3"/>
  <c r="AK419" i="3"/>
  <c r="AE419" i="3"/>
  <c r="AG419" i="3"/>
  <c r="S419" i="3"/>
  <c r="M419" i="3"/>
  <c r="G419" i="3"/>
  <c r="AM419" i="3"/>
  <c r="I419" i="3"/>
  <c r="AO419" i="3"/>
  <c r="AA419" i="3"/>
  <c r="U419" i="3"/>
  <c r="O419" i="3"/>
  <c r="AC419" i="3"/>
  <c r="Q419" i="3"/>
  <c r="W419" i="3"/>
  <c r="C419" i="3"/>
  <c r="AI419" i="3"/>
  <c r="I395" i="3"/>
  <c r="AO395" i="3"/>
  <c r="AC395" i="3"/>
  <c r="C395" i="3"/>
  <c r="W395" i="3"/>
  <c r="Q395" i="3"/>
  <c r="E395" i="3"/>
  <c r="AK395" i="3"/>
  <c r="S395" i="3"/>
  <c r="AM395" i="3"/>
  <c r="Y395" i="3"/>
  <c r="M395" i="3"/>
  <c r="O395" i="3"/>
  <c r="AI395" i="3"/>
  <c r="K395" i="3"/>
  <c r="U395" i="3"/>
  <c r="AE395" i="3"/>
  <c r="AA395" i="3"/>
  <c r="G395" i="3"/>
  <c r="AG395" i="3"/>
  <c r="Y406" i="3"/>
  <c r="K406" i="3"/>
  <c r="E406" i="3"/>
  <c r="AK406" i="3"/>
  <c r="AE406" i="3"/>
  <c r="AG406" i="3"/>
  <c r="S406" i="3"/>
  <c r="M406" i="3"/>
  <c r="G406" i="3"/>
  <c r="AM406" i="3"/>
  <c r="I406" i="3"/>
  <c r="AO406" i="3"/>
  <c r="AA406" i="3"/>
  <c r="U406" i="3"/>
  <c r="O406" i="3"/>
  <c r="C406" i="3"/>
  <c r="AI406" i="3"/>
  <c r="AC406" i="3"/>
  <c r="Q406" i="3"/>
  <c r="W406" i="3"/>
  <c r="AG467" i="3"/>
  <c r="S467" i="3"/>
  <c r="M467" i="3"/>
  <c r="G467" i="3"/>
  <c r="AM467" i="3"/>
  <c r="I467" i="3"/>
  <c r="AO467" i="3"/>
  <c r="AA467" i="3"/>
  <c r="U467" i="3"/>
  <c r="O467" i="3"/>
  <c r="Q467" i="3"/>
  <c r="C467" i="3"/>
  <c r="AI467" i="3"/>
  <c r="AC467" i="3"/>
  <c r="W467" i="3"/>
  <c r="AK467" i="3"/>
  <c r="Y467" i="3"/>
  <c r="AE467" i="3"/>
  <c r="K467" i="3"/>
  <c r="E467" i="3"/>
  <c r="AG435" i="3"/>
  <c r="Q435" i="3"/>
  <c r="AM435" i="3"/>
  <c r="M435" i="3"/>
  <c r="AA435" i="3"/>
  <c r="U435" i="3"/>
  <c r="K435" i="3"/>
  <c r="W435" i="3"/>
  <c r="I435" i="3"/>
  <c r="G435" i="3"/>
  <c r="AO435" i="3"/>
  <c r="AE435" i="3"/>
  <c r="Y435" i="3"/>
  <c r="AC435" i="3"/>
  <c r="S435" i="3"/>
  <c r="AK435" i="3"/>
  <c r="AI435" i="3"/>
  <c r="E435" i="3"/>
  <c r="C435" i="3"/>
  <c r="O435" i="3"/>
  <c r="Q450" i="3"/>
  <c r="C450" i="3"/>
  <c r="AI450" i="3"/>
  <c r="Y450" i="3"/>
  <c r="K450" i="3"/>
  <c r="E450" i="3"/>
  <c r="AG450" i="3"/>
  <c r="S450" i="3"/>
  <c r="M450" i="3"/>
  <c r="G450" i="3"/>
  <c r="AM450" i="3"/>
  <c r="U450" i="3"/>
  <c r="W450" i="3"/>
  <c r="I450" i="3"/>
  <c r="AC450" i="3"/>
  <c r="AE450" i="3"/>
  <c r="AO450" i="3"/>
  <c r="AK450" i="3"/>
  <c r="AA450" i="3"/>
  <c r="O450" i="3"/>
  <c r="Y409" i="3"/>
  <c r="K409" i="3"/>
  <c r="E409" i="3"/>
  <c r="AK409" i="3"/>
  <c r="AE409" i="3"/>
  <c r="AG409" i="3"/>
  <c r="S409" i="3"/>
  <c r="M409" i="3"/>
  <c r="G409" i="3"/>
  <c r="AM409" i="3"/>
  <c r="I409" i="3"/>
  <c r="AO409" i="3"/>
  <c r="AA409" i="3"/>
  <c r="U409" i="3"/>
  <c r="O409" i="3"/>
  <c r="AI409" i="3"/>
  <c r="C409" i="3"/>
  <c r="AC409" i="3"/>
  <c r="Q409" i="3"/>
  <c r="W409" i="3"/>
  <c r="AG440" i="3"/>
  <c r="Y440" i="3"/>
  <c r="AC440" i="3"/>
  <c r="AO440" i="3"/>
  <c r="AM440" i="3"/>
  <c r="AI440" i="3"/>
  <c r="O440" i="3"/>
  <c r="I440" i="3"/>
  <c r="G440" i="3"/>
  <c r="AE440" i="3"/>
  <c r="AK440" i="3"/>
  <c r="K440" i="3"/>
  <c r="C440" i="3"/>
  <c r="U440" i="3"/>
  <c r="M440" i="3"/>
  <c r="E440" i="3"/>
  <c r="W440" i="3"/>
  <c r="AA440" i="3"/>
  <c r="Q440" i="3"/>
  <c r="S440" i="3"/>
  <c r="AG408" i="3"/>
  <c r="Y408" i="3"/>
  <c r="AK408" i="3"/>
  <c r="W408" i="3"/>
  <c r="Q408" i="3"/>
  <c r="AA408" i="3"/>
  <c r="AM408" i="3"/>
  <c r="K408" i="3"/>
  <c r="AC408" i="3"/>
  <c r="AO408" i="3"/>
  <c r="G408" i="3"/>
  <c r="AI408" i="3"/>
  <c r="O408" i="3"/>
  <c r="I408" i="3"/>
  <c r="M408" i="3"/>
  <c r="U408" i="3"/>
  <c r="AE408" i="3"/>
  <c r="E408" i="3"/>
  <c r="C408" i="3"/>
  <c r="S408" i="3"/>
  <c r="AG456" i="3"/>
  <c r="S456" i="3"/>
  <c r="M456" i="3"/>
  <c r="G456" i="3"/>
  <c r="AM456" i="3"/>
  <c r="I456" i="3"/>
  <c r="AO456" i="3"/>
  <c r="AA456" i="3"/>
  <c r="U456" i="3"/>
  <c r="O456" i="3"/>
  <c r="Q456" i="3"/>
  <c r="C456" i="3"/>
  <c r="AI456" i="3"/>
  <c r="AC456" i="3"/>
  <c r="W456" i="3"/>
  <c r="K456" i="3"/>
  <c r="E456" i="3"/>
  <c r="AK456" i="3"/>
  <c r="Y456" i="3"/>
  <c r="AE456" i="3"/>
  <c r="Y429" i="3"/>
  <c r="K429" i="3"/>
  <c r="E429" i="3"/>
  <c r="AK429" i="3"/>
  <c r="AE429" i="3"/>
  <c r="AG429" i="3"/>
  <c r="S429" i="3"/>
  <c r="M429" i="3"/>
  <c r="G429" i="3"/>
  <c r="AM429" i="3"/>
  <c r="I429" i="3"/>
  <c r="AO429" i="3"/>
  <c r="AA429" i="3"/>
  <c r="U429" i="3"/>
  <c r="O429" i="3"/>
  <c r="AI429" i="3"/>
  <c r="AC429" i="3"/>
  <c r="Q429" i="3"/>
  <c r="W429" i="3"/>
  <c r="C429" i="3"/>
  <c r="AG413" i="3"/>
  <c r="K413" i="3"/>
  <c r="W413" i="3"/>
  <c r="Q413" i="3"/>
  <c r="AA413" i="3"/>
  <c r="AM413" i="3"/>
  <c r="AC413" i="3"/>
  <c r="AO413" i="3"/>
  <c r="G413" i="3"/>
  <c r="AE413" i="3"/>
  <c r="E413" i="3"/>
  <c r="AI413" i="3"/>
  <c r="O413" i="3"/>
  <c r="I413" i="3"/>
  <c r="M413" i="3"/>
  <c r="AK413" i="3"/>
  <c r="S413" i="3"/>
  <c r="Y413" i="3"/>
  <c r="C413" i="3"/>
  <c r="U413" i="3"/>
  <c r="Q436" i="3"/>
  <c r="C436" i="3"/>
  <c r="AI436" i="3"/>
  <c r="AC436" i="3"/>
  <c r="W436" i="3"/>
  <c r="Y436" i="3"/>
  <c r="K436" i="3"/>
  <c r="E436" i="3"/>
  <c r="AK436" i="3"/>
  <c r="AE436" i="3"/>
  <c r="AG436" i="3"/>
  <c r="S436" i="3"/>
  <c r="M436" i="3"/>
  <c r="G436" i="3"/>
  <c r="AM436" i="3"/>
  <c r="I436" i="3"/>
  <c r="O436" i="3"/>
  <c r="AO436" i="3"/>
  <c r="AA436" i="3"/>
  <c r="U436" i="3"/>
  <c r="AG396" i="3"/>
  <c r="U396" i="3"/>
  <c r="W396" i="3"/>
  <c r="O396" i="3"/>
  <c r="AI396" i="3"/>
  <c r="I396" i="3"/>
  <c r="AO396" i="3"/>
  <c r="AC396" i="3"/>
  <c r="AM396" i="3"/>
  <c r="AE396" i="3"/>
  <c r="Q396" i="3"/>
  <c r="E396" i="3"/>
  <c r="AK396" i="3"/>
  <c r="K396" i="3"/>
  <c r="C396" i="3"/>
  <c r="M396" i="3"/>
  <c r="G396" i="3"/>
  <c r="AA396" i="3"/>
  <c r="S396" i="3"/>
  <c r="Y396" i="3"/>
  <c r="Y463" i="3"/>
  <c r="K463" i="3"/>
  <c r="E463" i="3"/>
  <c r="AK463" i="3"/>
  <c r="AE463" i="3"/>
  <c r="AG463" i="3"/>
  <c r="S463" i="3"/>
  <c r="M463" i="3"/>
  <c r="G463" i="3"/>
  <c r="AM463" i="3"/>
  <c r="I463" i="3"/>
  <c r="AO463" i="3"/>
  <c r="AA463" i="3"/>
  <c r="U463" i="3"/>
  <c r="O463" i="3"/>
  <c r="AI463" i="3"/>
  <c r="AC463" i="3"/>
  <c r="C463" i="3"/>
  <c r="Q463" i="3"/>
  <c r="W463" i="3"/>
  <c r="Y431" i="3"/>
  <c r="K431" i="3"/>
  <c r="E431" i="3"/>
  <c r="AK431" i="3"/>
  <c r="AE431" i="3"/>
  <c r="AG431" i="3"/>
  <c r="S431" i="3"/>
  <c r="M431" i="3"/>
  <c r="G431" i="3"/>
  <c r="AM431" i="3"/>
  <c r="I431" i="3"/>
  <c r="AO431" i="3"/>
  <c r="AA431" i="3"/>
  <c r="U431" i="3"/>
  <c r="O431" i="3"/>
  <c r="C431" i="3"/>
  <c r="W431" i="3"/>
  <c r="AI431" i="3"/>
  <c r="Q431" i="3"/>
  <c r="AC431" i="3"/>
  <c r="AG446" i="3"/>
  <c r="S446" i="3"/>
  <c r="M446" i="3"/>
  <c r="G446" i="3"/>
  <c r="AM446" i="3"/>
  <c r="I446" i="3"/>
  <c r="AO446" i="3"/>
  <c r="AA446" i="3"/>
  <c r="U446" i="3"/>
  <c r="O446" i="3"/>
  <c r="Q446" i="3"/>
  <c r="C446" i="3"/>
  <c r="AI446" i="3"/>
  <c r="AC446" i="3"/>
  <c r="W446" i="3"/>
  <c r="E446" i="3"/>
  <c r="AK446" i="3"/>
  <c r="Y446" i="3"/>
  <c r="AE446" i="3"/>
  <c r="K446" i="3"/>
  <c r="Y418" i="3"/>
  <c r="K418" i="3"/>
  <c r="E418" i="3"/>
  <c r="AK418" i="3"/>
  <c r="AE418" i="3"/>
  <c r="AG418" i="3"/>
  <c r="S418" i="3"/>
  <c r="M418" i="3"/>
  <c r="G418" i="3"/>
  <c r="AM418" i="3"/>
  <c r="I418" i="3"/>
  <c r="AO418" i="3"/>
  <c r="AA418" i="3"/>
  <c r="U418" i="3"/>
  <c r="O418" i="3"/>
  <c r="AC418" i="3"/>
  <c r="Q418" i="3"/>
  <c r="W418" i="3"/>
  <c r="AI418" i="3"/>
  <c r="C418" i="3"/>
  <c r="Y422" i="3"/>
  <c r="K422" i="3"/>
  <c r="E422" i="3"/>
  <c r="AK422" i="3"/>
  <c r="AE422" i="3"/>
  <c r="AG422" i="3"/>
  <c r="S422" i="3"/>
  <c r="M422" i="3"/>
  <c r="G422" i="3"/>
  <c r="AM422" i="3"/>
  <c r="I422" i="3"/>
  <c r="AO422" i="3"/>
  <c r="AA422" i="3"/>
  <c r="U422" i="3"/>
  <c r="O422" i="3"/>
  <c r="Q422" i="3"/>
  <c r="W422" i="3"/>
  <c r="C422" i="3"/>
  <c r="AC422" i="3"/>
  <c r="AI422" i="3"/>
  <c r="Y451" i="3"/>
  <c r="K451" i="3"/>
  <c r="E451" i="3"/>
  <c r="AK451" i="3"/>
  <c r="AE451" i="3"/>
  <c r="AG451" i="3"/>
  <c r="S451" i="3"/>
  <c r="M451" i="3"/>
  <c r="G451" i="3"/>
  <c r="AM451" i="3"/>
  <c r="I451" i="3"/>
  <c r="AO451" i="3"/>
  <c r="AA451" i="3"/>
  <c r="U451" i="3"/>
  <c r="O451" i="3"/>
  <c r="Q451" i="3"/>
  <c r="W451" i="3"/>
  <c r="C451" i="3"/>
  <c r="AC451" i="3"/>
  <c r="AI451" i="3"/>
  <c r="Y466" i="3"/>
  <c r="K466" i="3"/>
  <c r="E466" i="3"/>
  <c r="AK466" i="3"/>
  <c r="AE466" i="3"/>
  <c r="AG466" i="3"/>
  <c r="S466" i="3"/>
  <c r="M466" i="3"/>
  <c r="G466" i="3"/>
  <c r="AM466" i="3"/>
  <c r="I466" i="3"/>
  <c r="AO466" i="3"/>
  <c r="AA466" i="3"/>
  <c r="U466" i="3"/>
  <c r="O466" i="3"/>
  <c r="AI466" i="3"/>
  <c r="AC466" i="3"/>
  <c r="Q466" i="3"/>
  <c r="W466" i="3"/>
  <c r="C466" i="3"/>
  <c r="AG460" i="3"/>
  <c r="S460" i="3"/>
  <c r="M460" i="3"/>
  <c r="G460" i="3"/>
  <c r="AM460" i="3"/>
  <c r="I460" i="3"/>
  <c r="AO460" i="3"/>
  <c r="AA460" i="3"/>
  <c r="U460" i="3"/>
  <c r="O460" i="3"/>
  <c r="Q460" i="3"/>
  <c r="C460" i="3"/>
  <c r="AI460" i="3"/>
  <c r="AC460" i="3"/>
  <c r="W460" i="3"/>
  <c r="E460" i="3"/>
  <c r="AK460" i="3"/>
  <c r="Y460" i="3"/>
  <c r="AE460" i="3"/>
  <c r="K460" i="3"/>
  <c r="AG425" i="3"/>
  <c r="S425" i="3"/>
  <c r="M425" i="3"/>
  <c r="G425" i="3"/>
  <c r="AM425" i="3"/>
  <c r="I425" i="3"/>
  <c r="AO425" i="3"/>
  <c r="AA425" i="3"/>
  <c r="U425" i="3"/>
  <c r="O425" i="3"/>
  <c r="Q425" i="3"/>
  <c r="C425" i="3"/>
  <c r="AI425" i="3"/>
  <c r="AC425" i="3"/>
  <c r="W425" i="3"/>
  <c r="K425" i="3"/>
  <c r="E425" i="3"/>
  <c r="AK425" i="3"/>
  <c r="Y425" i="3"/>
  <c r="AE425" i="3"/>
  <c r="AG424" i="3"/>
  <c r="K424" i="3"/>
  <c r="AE424" i="3"/>
  <c r="C424" i="3"/>
  <c r="U424" i="3"/>
  <c r="AM424" i="3"/>
  <c r="E424" i="3"/>
  <c r="Y424" i="3"/>
  <c r="W424" i="3"/>
  <c r="Q424" i="3"/>
  <c r="AA424" i="3"/>
  <c r="G424" i="3"/>
  <c r="AC424" i="3"/>
  <c r="AO424" i="3"/>
  <c r="M424" i="3"/>
  <c r="O424" i="3"/>
  <c r="S424" i="3"/>
  <c r="I424" i="3"/>
  <c r="AK424" i="3"/>
  <c r="AI424" i="3"/>
  <c r="I397" i="3"/>
  <c r="AO397" i="3"/>
  <c r="AC397" i="3"/>
  <c r="C397" i="3"/>
  <c r="W397" i="3"/>
  <c r="Q397" i="3"/>
  <c r="E397" i="3"/>
  <c r="AK397" i="3"/>
  <c r="S397" i="3"/>
  <c r="AM397" i="3"/>
  <c r="Y397" i="3"/>
  <c r="M397" i="3"/>
  <c r="O397" i="3"/>
  <c r="AI397" i="3"/>
  <c r="K397" i="3"/>
  <c r="AG397" i="3"/>
  <c r="AA397" i="3"/>
  <c r="U397" i="3"/>
  <c r="G397" i="3"/>
  <c r="AE397" i="3"/>
  <c r="Y420" i="3"/>
  <c r="K420" i="3"/>
  <c r="E420" i="3"/>
  <c r="AK420" i="3"/>
  <c r="AE420" i="3"/>
  <c r="AG420" i="3"/>
  <c r="S420" i="3"/>
  <c r="M420" i="3"/>
  <c r="G420" i="3"/>
  <c r="AM420" i="3"/>
  <c r="I420" i="3"/>
  <c r="AO420" i="3"/>
  <c r="AA420" i="3"/>
  <c r="U420" i="3"/>
  <c r="O420" i="3"/>
  <c r="AC420" i="3"/>
  <c r="Q420" i="3"/>
  <c r="W420" i="3"/>
  <c r="C420" i="3"/>
  <c r="AI420" i="3"/>
  <c r="Y447" i="3"/>
  <c r="K447" i="3"/>
  <c r="E447" i="3"/>
  <c r="AK447" i="3"/>
  <c r="AE447" i="3"/>
  <c r="AG447" i="3"/>
  <c r="S447" i="3"/>
  <c r="M447" i="3"/>
  <c r="G447" i="3"/>
  <c r="AM447" i="3"/>
  <c r="I447" i="3"/>
  <c r="AO447" i="3"/>
  <c r="AA447" i="3"/>
  <c r="U447" i="3"/>
  <c r="O447" i="3"/>
  <c r="Q447" i="3"/>
  <c r="W447" i="3"/>
  <c r="C447" i="3"/>
  <c r="AI447" i="3"/>
  <c r="AC447" i="3"/>
  <c r="M462" i="3"/>
  <c r="AM462" i="3"/>
  <c r="Q462" i="3"/>
  <c r="AG462" i="3"/>
  <c r="O462" i="3"/>
  <c r="AK462" i="3"/>
  <c r="W462" i="3"/>
  <c r="AA462" i="3"/>
  <c r="U462" i="3"/>
  <c r="E462" i="3"/>
  <c r="AC462" i="3"/>
  <c r="I462" i="3"/>
  <c r="G462" i="3"/>
  <c r="AO462" i="3"/>
  <c r="K462" i="3"/>
  <c r="AI462" i="3"/>
  <c r="Y462" i="3"/>
  <c r="C462" i="3"/>
  <c r="S462" i="3"/>
  <c r="AE462" i="3"/>
  <c r="G430" i="3"/>
  <c r="Q430" i="3"/>
  <c r="S430" i="3"/>
  <c r="AG430" i="3"/>
  <c r="AE430" i="3"/>
  <c r="Y430" i="3"/>
  <c r="W430" i="3"/>
  <c r="U430" i="3"/>
  <c r="O430" i="3"/>
  <c r="AK430" i="3"/>
  <c r="AC430" i="3"/>
  <c r="AO430" i="3"/>
  <c r="AM430" i="3"/>
  <c r="AA430" i="3"/>
  <c r="E430" i="3"/>
  <c r="AI430" i="3"/>
  <c r="K430" i="3"/>
  <c r="M430" i="3"/>
  <c r="C430" i="3"/>
  <c r="I430" i="3"/>
  <c r="AG414" i="3"/>
  <c r="S414" i="3"/>
  <c r="M414" i="3"/>
  <c r="G414" i="3"/>
  <c r="AM414" i="3"/>
  <c r="I414" i="3"/>
  <c r="AO414" i="3"/>
  <c r="AA414" i="3"/>
  <c r="U414" i="3"/>
  <c r="O414" i="3"/>
  <c r="Q414" i="3"/>
  <c r="C414" i="3"/>
  <c r="AI414" i="3"/>
  <c r="AC414" i="3"/>
  <c r="W414" i="3"/>
  <c r="AK414" i="3"/>
  <c r="Y414" i="3"/>
  <c r="AE414" i="3"/>
  <c r="K414" i="3"/>
  <c r="E414" i="3"/>
  <c r="Y404" i="3"/>
  <c r="K404" i="3"/>
  <c r="E404" i="3"/>
  <c r="AK404" i="3"/>
  <c r="AE404" i="3"/>
  <c r="AG404" i="3"/>
  <c r="S404" i="3"/>
  <c r="M404" i="3"/>
  <c r="G404" i="3"/>
  <c r="AM404" i="3"/>
  <c r="I404" i="3"/>
  <c r="AO404" i="3"/>
  <c r="AA404" i="3"/>
  <c r="U404" i="3"/>
  <c r="O404" i="3"/>
  <c r="AI404" i="3"/>
  <c r="C404" i="3"/>
  <c r="AC404" i="3"/>
  <c r="Q404" i="3"/>
  <c r="W404" i="3"/>
  <c r="Q475" i="3"/>
  <c r="C475" i="3"/>
  <c r="AI475" i="3"/>
  <c r="AC475" i="3"/>
  <c r="W475" i="3"/>
  <c r="Y475" i="3"/>
  <c r="K475" i="3"/>
  <c r="E475" i="3"/>
  <c r="AK475" i="3"/>
  <c r="AE475" i="3"/>
  <c r="AG475" i="3"/>
  <c r="S475" i="3"/>
  <c r="M475" i="3"/>
  <c r="G475" i="3"/>
  <c r="AM475" i="3"/>
  <c r="U475" i="3"/>
  <c r="I475" i="3"/>
  <c r="O475" i="3"/>
  <c r="AO475" i="3"/>
  <c r="AA475" i="3"/>
  <c r="Y459" i="3"/>
  <c r="K459" i="3"/>
  <c r="E459" i="3"/>
  <c r="AK459" i="3"/>
  <c r="AE459" i="3"/>
  <c r="AG459" i="3"/>
  <c r="S459" i="3"/>
  <c r="M459" i="3"/>
  <c r="G459" i="3"/>
  <c r="AM459" i="3"/>
  <c r="I459" i="3"/>
  <c r="AO459" i="3"/>
  <c r="AA459" i="3"/>
  <c r="U459" i="3"/>
  <c r="O459" i="3"/>
  <c r="C459" i="3"/>
  <c r="Q459" i="3"/>
  <c r="AI459" i="3"/>
  <c r="AC459" i="3"/>
  <c r="W459" i="3"/>
  <c r="I443" i="3"/>
  <c r="AO443" i="3"/>
  <c r="E443" i="3"/>
  <c r="AK443" i="3"/>
  <c r="AE443" i="3"/>
  <c r="S443" i="3"/>
  <c r="M443" i="3"/>
  <c r="G443" i="3"/>
  <c r="AM443" i="3"/>
  <c r="AA443" i="3"/>
  <c r="U443" i="3"/>
  <c r="O443" i="3"/>
  <c r="W443" i="3"/>
  <c r="AI443" i="3"/>
  <c r="AC443" i="3"/>
  <c r="K443" i="3"/>
  <c r="Y443" i="3"/>
  <c r="C443" i="3"/>
  <c r="AG443" i="3"/>
  <c r="Q443" i="3"/>
  <c r="AG474" i="3"/>
  <c r="S474" i="3"/>
  <c r="M474" i="3"/>
  <c r="G474" i="3"/>
  <c r="AM474" i="3"/>
  <c r="I474" i="3"/>
  <c r="AO474" i="3"/>
  <c r="AA474" i="3"/>
  <c r="U474" i="3"/>
  <c r="O474" i="3"/>
  <c r="Q474" i="3"/>
  <c r="C474" i="3"/>
  <c r="AI474" i="3"/>
  <c r="AC474" i="3"/>
  <c r="W474" i="3"/>
  <c r="K474" i="3"/>
  <c r="E474" i="3"/>
  <c r="AK474" i="3"/>
  <c r="Y474" i="3"/>
  <c r="AE474" i="3"/>
  <c r="Y458" i="3"/>
  <c r="K458" i="3"/>
  <c r="E458" i="3"/>
  <c r="AK458" i="3"/>
  <c r="AE458" i="3"/>
  <c r="AG458" i="3"/>
  <c r="S458" i="3"/>
  <c r="M458" i="3"/>
  <c r="G458" i="3"/>
  <c r="AM458" i="3"/>
  <c r="I458" i="3"/>
  <c r="AO458" i="3"/>
  <c r="AA458" i="3"/>
  <c r="U458" i="3"/>
  <c r="O458" i="3"/>
  <c r="AC458" i="3"/>
  <c r="AI458" i="3"/>
  <c r="Q458" i="3"/>
  <c r="W458" i="3"/>
  <c r="C458" i="3"/>
  <c r="Y442" i="3"/>
  <c r="K442" i="3"/>
  <c r="E442" i="3"/>
  <c r="AK442" i="3"/>
  <c r="AE442" i="3"/>
  <c r="AG442" i="3"/>
  <c r="S442" i="3"/>
  <c r="I442" i="3"/>
  <c r="AO442" i="3"/>
  <c r="AA442" i="3"/>
  <c r="U442" i="3"/>
  <c r="O442" i="3"/>
  <c r="Q442" i="3"/>
  <c r="AC442" i="3"/>
  <c r="C442" i="3"/>
  <c r="G442" i="3"/>
  <c r="AI442" i="3"/>
  <c r="W442" i="3"/>
  <c r="AM442" i="3"/>
  <c r="M442" i="3"/>
  <c r="Q476" i="3"/>
  <c r="C476" i="3"/>
  <c r="AI476" i="3"/>
  <c r="AC476" i="3"/>
  <c r="W476" i="3"/>
  <c r="Y476" i="3"/>
  <c r="K476" i="3"/>
  <c r="E476" i="3"/>
  <c r="AK476" i="3"/>
  <c r="AE476" i="3"/>
  <c r="AG476" i="3"/>
  <c r="S476" i="3"/>
  <c r="M476" i="3"/>
  <c r="G476" i="3"/>
  <c r="AM476" i="3"/>
  <c r="U476" i="3"/>
  <c r="I476" i="3"/>
  <c r="O476" i="3"/>
  <c r="AO476" i="3"/>
  <c r="AA476" i="3"/>
  <c r="AG402" i="3"/>
  <c r="AO402" i="3"/>
  <c r="AI402" i="3"/>
  <c r="AK402" i="3"/>
  <c r="AM402" i="3"/>
  <c r="I402" i="3"/>
  <c r="K402" i="3"/>
  <c r="C402" i="3"/>
  <c r="E402" i="3"/>
  <c r="G402" i="3"/>
  <c r="Q402" i="3"/>
  <c r="U402" i="3"/>
  <c r="M402" i="3"/>
  <c r="O402" i="3"/>
  <c r="S402" i="3"/>
  <c r="Y402" i="3"/>
  <c r="AC402" i="3"/>
  <c r="AE402" i="3"/>
  <c r="W402" i="3"/>
  <c r="AA402" i="3"/>
  <c r="Y398" i="3"/>
  <c r="M398" i="3"/>
  <c r="G398" i="3"/>
  <c r="AA398" i="3"/>
  <c r="S398" i="3"/>
  <c r="AG398" i="3"/>
  <c r="U398" i="3"/>
  <c r="W398" i="3"/>
  <c r="O398" i="3"/>
  <c r="AI398" i="3"/>
  <c r="I398" i="3"/>
  <c r="AO398" i="3"/>
  <c r="AC398" i="3"/>
  <c r="AM398" i="3"/>
  <c r="AE398" i="3"/>
  <c r="E398" i="3"/>
  <c r="AK398" i="3"/>
  <c r="C398" i="3"/>
  <c r="K398" i="3"/>
  <c r="Q398" i="3"/>
  <c r="Y410" i="3"/>
  <c r="K410" i="3"/>
  <c r="E410" i="3"/>
  <c r="AK410" i="3"/>
  <c r="AE410" i="3"/>
  <c r="AG410" i="3"/>
  <c r="S410" i="3"/>
  <c r="M410" i="3"/>
  <c r="G410" i="3"/>
  <c r="AM410" i="3"/>
  <c r="I410" i="3"/>
  <c r="AO410" i="3"/>
  <c r="AA410" i="3"/>
  <c r="U410" i="3"/>
  <c r="O410" i="3"/>
  <c r="AC410" i="3"/>
  <c r="Q410" i="3"/>
  <c r="W410" i="3"/>
  <c r="C410" i="3"/>
  <c r="AI410" i="3"/>
  <c r="AG417" i="3"/>
  <c r="S417" i="3"/>
  <c r="M417" i="3"/>
  <c r="G417" i="3"/>
  <c r="AM417" i="3"/>
  <c r="I417" i="3"/>
  <c r="AO417" i="3"/>
  <c r="AA417" i="3"/>
  <c r="U417" i="3"/>
  <c r="O417" i="3"/>
  <c r="Q417" i="3"/>
  <c r="C417" i="3"/>
  <c r="AI417" i="3"/>
  <c r="AC417" i="3"/>
  <c r="W417" i="3"/>
  <c r="Y417" i="3"/>
  <c r="AE417" i="3"/>
  <c r="K417" i="3"/>
  <c r="E417" i="3"/>
  <c r="AK417" i="3"/>
  <c r="Y401" i="3"/>
  <c r="S401" i="3"/>
  <c r="U401" i="3"/>
  <c r="W401" i="3"/>
  <c r="AG401" i="3"/>
  <c r="AC401" i="3"/>
  <c r="AE401" i="3"/>
  <c r="AI401" i="3"/>
  <c r="I401" i="3"/>
  <c r="AO401" i="3"/>
  <c r="AM401" i="3"/>
  <c r="C401" i="3"/>
  <c r="E401" i="3"/>
  <c r="G401" i="3"/>
  <c r="AA401" i="3"/>
  <c r="K401" i="3"/>
  <c r="AK401" i="3"/>
  <c r="Q401" i="3"/>
  <c r="M401" i="3"/>
  <c r="O401" i="3"/>
  <c r="Y448" i="3"/>
  <c r="K448" i="3"/>
  <c r="E448" i="3"/>
  <c r="AK448" i="3"/>
  <c r="AE448" i="3"/>
  <c r="AG448" i="3"/>
  <c r="S448" i="3"/>
  <c r="M448" i="3"/>
  <c r="G448" i="3"/>
  <c r="AM448" i="3"/>
  <c r="I448" i="3"/>
  <c r="AO448" i="3"/>
  <c r="AA448" i="3"/>
  <c r="U448" i="3"/>
  <c r="O448" i="3"/>
  <c r="AC448" i="3"/>
  <c r="AI448" i="3"/>
  <c r="Q448" i="3"/>
  <c r="W448" i="3"/>
  <c r="C448" i="3"/>
  <c r="AG432" i="3"/>
  <c r="S432" i="3"/>
  <c r="M432" i="3"/>
  <c r="G432" i="3"/>
  <c r="AM432" i="3"/>
  <c r="I432" i="3"/>
  <c r="AO432" i="3"/>
  <c r="AA432" i="3"/>
  <c r="U432" i="3"/>
  <c r="O432" i="3"/>
  <c r="Q432" i="3"/>
  <c r="C432" i="3"/>
  <c r="AI432" i="3"/>
  <c r="AC432" i="3"/>
  <c r="W432" i="3"/>
  <c r="AK432" i="3"/>
  <c r="Y432" i="3"/>
  <c r="AE432" i="3"/>
  <c r="K432" i="3"/>
  <c r="E432" i="3"/>
  <c r="S416" i="3"/>
  <c r="Q416" i="3"/>
  <c r="G416" i="3"/>
  <c r="U416" i="3"/>
  <c r="O416" i="3"/>
  <c r="E416" i="3"/>
  <c r="W416" i="3"/>
  <c r="AO416" i="3"/>
  <c r="AM416" i="3"/>
  <c r="AA416" i="3"/>
  <c r="K416" i="3"/>
  <c r="AC416" i="3"/>
  <c r="M416" i="3"/>
  <c r="I416" i="3"/>
  <c r="AE416" i="3"/>
  <c r="Y416" i="3"/>
  <c r="AI416" i="3"/>
  <c r="AG416" i="3"/>
  <c r="C416" i="3"/>
  <c r="AK416" i="3"/>
  <c r="AG400" i="3"/>
  <c r="AA400" i="3"/>
  <c r="AC400" i="3"/>
  <c r="AE400" i="3"/>
  <c r="AI400" i="3"/>
  <c r="I400" i="3"/>
  <c r="AO400" i="3"/>
  <c r="AK400" i="3"/>
  <c r="AM400" i="3"/>
  <c r="C400" i="3"/>
  <c r="Q400" i="3"/>
  <c r="E400" i="3"/>
  <c r="G400" i="3"/>
  <c r="K400" i="3"/>
  <c r="M400" i="3"/>
  <c r="U400" i="3"/>
  <c r="Y400" i="3"/>
  <c r="W400" i="3"/>
  <c r="O400" i="3"/>
  <c r="S400" i="3"/>
  <c r="Y472" i="3"/>
  <c r="K472" i="3"/>
  <c r="E472" i="3"/>
  <c r="AK472" i="3"/>
  <c r="AE472" i="3"/>
  <c r="AG472" i="3"/>
  <c r="S472" i="3"/>
  <c r="M472" i="3"/>
  <c r="G472" i="3"/>
  <c r="AM472" i="3"/>
  <c r="I472" i="3"/>
  <c r="AO472" i="3"/>
  <c r="AA472" i="3"/>
  <c r="U472" i="3"/>
  <c r="O472" i="3"/>
  <c r="C472" i="3"/>
  <c r="Q472" i="3"/>
  <c r="AI472" i="3"/>
  <c r="AC472" i="3"/>
  <c r="W472" i="3"/>
  <c r="Q421" i="3"/>
  <c r="M421" i="3"/>
  <c r="AG421" i="3"/>
  <c r="AM421" i="3"/>
  <c r="I421" i="3"/>
  <c r="G421" i="3"/>
  <c r="AO421" i="3"/>
  <c r="AK421" i="3"/>
  <c r="W421" i="3"/>
  <c r="S421" i="3"/>
  <c r="E421" i="3"/>
  <c r="AC421" i="3"/>
  <c r="O421" i="3"/>
  <c r="K421" i="3"/>
  <c r="AI421" i="3"/>
  <c r="C421" i="3"/>
  <c r="AA421" i="3"/>
  <c r="U421" i="3"/>
  <c r="AE421" i="3"/>
  <c r="Y421" i="3"/>
  <c r="AG405" i="3"/>
  <c r="S405" i="3"/>
  <c r="M405" i="3"/>
  <c r="G405" i="3"/>
  <c r="AM405" i="3"/>
  <c r="I405" i="3"/>
  <c r="AO405" i="3"/>
  <c r="AA405" i="3"/>
  <c r="U405" i="3"/>
  <c r="O405" i="3"/>
  <c r="Q405" i="3"/>
  <c r="C405" i="3"/>
  <c r="AI405" i="3"/>
  <c r="AC405" i="3"/>
  <c r="W405" i="3"/>
  <c r="K405" i="3"/>
  <c r="E405" i="3"/>
  <c r="AK405" i="3"/>
  <c r="Y405" i="3"/>
  <c r="AE405" i="3"/>
  <c r="AG452" i="3"/>
  <c r="S452" i="3"/>
  <c r="M452" i="3"/>
  <c r="G452" i="3"/>
  <c r="AM452" i="3"/>
  <c r="I452" i="3"/>
  <c r="AO452" i="3"/>
  <c r="AA452" i="3"/>
  <c r="U452" i="3"/>
  <c r="O452" i="3"/>
  <c r="Q452" i="3"/>
  <c r="C452" i="3"/>
  <c r="AI452" i="3"/>
  <c r="AC452" i="3"/>
  <c r="W452" i="3"/>
  <c r="Y452" i="3"/>
  <c r="AE452" i="3"/>
  <c r="K452" i="3"/>
  <c r="E452" i="3"/>
  <c r="AK452" i="3"/>
  <c r="AG428" i="3"/>
  <c r="S428" i="3"/>
  <c r="M428" i="3"/>
  <c r="G428" i="3"/>
  <c r="AM428" i="3"/>
  <c r="I428" i="3"/>
  <c r="AO428" i="3"/>
  <c r="AA428" i="3"/>
  <c r="U428" i="3"/>
  <c r="O428" i="3"/>
  <c r="Q428" i="3"/>
  <c r="C428" i="3"/>
  <c r="AI428" i="3"/>
  <c r="AC428" i="3"/>
  <c r="W428" i="3"/>
  <c r="E428" i="3"/>
  <c r="AK428" i="3"/>
  <c r="Y428" i="3"/>
  <c r="AE428" i="3"/>
  <c r="K428" i="3"/>
  <c r="Q412" i="3"/>
  <c r="C412" i="3"/>
  <c r="AI412" i="3"/>
  <c r="AC412" i="3"/>
  <c r="W412" i="3"/>
  <c r="Y412" i="3"/>
  <c r="K412" i="3"/>
  <c r="E412" i="3"/>
  <c r="AK412" i="3"/>
  <c r="AE412" i="3"/>
  <c r="AG412" i="3"/>
  <c r="S412" i="3"/>
  <c r="M412" i="3"/>
  <c r="G412" i="3"/>
  <c r="AM412" i="3"/>
  <c r="AA412" i="3"/>
  <c r="U412" i="3"/>
  <c r="I412" i="3"/>
  <c r="O412" i="3"/>
  <c r="AO412" i="3"/>
  <c r="Q471" i="3"/>
  <c r="Y471" i="3"/>
  <c r="E471" i="3"/>
  <c r="O471" i="3"/>
  <c r="AO471" i="3"/>
  <c r="U471" i="3"/>
  <c r="AE471" i="3"/>
  <c r="K471" i="3"/>
  <c r="AK471" i="3"/>
  <c r="AM471" i="3"/>
  <c r="G471" i="3"/>
  <c r="I471" i="3"/>
  <c r="AA471" i="3"/>
  <c r="M471" i="3"/>
  <c r="W471" i="3"/>
  <c r="S471" i="3"/>
  <c r="AC471" i="3"/>
  <c r="AG471" i="3"/>
  <c r="AI471" i="3"/>
  <c r="C471" i="3"/>
  <c r="AG455" i="3"/>
  <c r="AK455" i="3"/>
  <c r="AE455" i="3"/>
  <c r="AI455" i="3"/>
  <c r="O455" i="3"/>
  <c r="I455" i="3"/>
  <c r="AM455" i="3"/>
  <c r="E455" i="3"/>
  <c r="Y455" i="3"/>
  <c r="C455" i="3"/>
  <c r="U455" i="3"/>
  <c r="G455" i="3"/>
  <c r="K455" i="3"/>
  <c r="W455" i="3"/>
  <c r="Q455" i="3"/>
  <c r="AA455" i="3"/>
  <c r="M455" i="3"/>
  <c r="AC455" i="3"/>
  <c r="S455" i="3"/>
  <c r="AO455" i="3"/>
  <c r="Y439" i="3"/>
  <c r="K439" i="3"/>
  <c r="E439" i="3"/>
  <c r="AK439" i="3"/>
  <c r="AE439" i="3"/>
  <c r="AG439" i="3"/>
  <c r="S439" i="3"/>
  <c r="M439" i="3"/>
  <c r="G439" i="3"/>
  <c r="AM439" i="3"/>
  <c r="I439" i="3"/>
  <c r="AO439" i="3"/>
  <c r="AA439" i="3"/>
  <c r="U439" i="3"/>
  <c r="O439" i="3"/>
  <c r="AI439" i="3"/>
  <c r="AC439" i="3"/>
  <c r="Q439" i="3"/>
  <c r="W439" i="3"/>
  <c r="C439" i="3"/>
  <c r="AG470" i="3"/>
  <c r="S470" i="3"/>
  <c r="M470" i="3"/>
  <c r="G470" i="3"/>
  <c r="AM470" i="3"/>
  <c r="I470" i="3"/>
  <c r="AO470" i="3"/>
  <c r="AA470" i="3"/>
  <c r="U470" i="3"/>
  <c r="O470" i="3"/>
  <c r="Q470" i="3"/>
  <c r="C470" i="3"/>
  <c r="AI470" i="3"/>
  <c r="AC470" i="3"/>
  <c r="W470" i="3"/>
  <c r="Y470" i="3"/>
  <c r="AE470" i="3"/>
  <c r="K470" i="3"/>
  <c r="E470" i="3"/>
  <c r="AK470" i="3"/>
  <c r="S454" i="3"/>
  <c r="G454" i="3"/>
  <c r="Q454" i="3"/>
  <c r="M454" i="3"/>
  <c r="I454" i="3"/>
  <c r="E454" i="3"/>
  <c r="W454" i="3"/>
  <c r="AG454" i="3"/>
  <c r="K454" i="3"/>
  <c r="AC454" i="3"/>
  <c r="U454" i="3"/>
  <c r="O454" i="3"/>
  <c r="AE454" i="3"/>
  <c r="Y454" i="3"/>
  <c r="AI454" i="3"/>
  <c r="AO454" i="3"/>
  <c r="AA454" i="3"/>
  <c r="AM454" i="3"/>
  <c r="AK454" i="3"/>
  <c r="C454" i="3"/>
  <c r="Y438" i="3"/>
  <c r="K438" i="3"/>
  <c r="E438" i="3"/>
  <c r="AK438" i="3"/>
  <c r="AE438" i="3"/>
  <c r="AG438" i="3"/>
  <c r="S438" i="3"/>
  <c r="M438" i="3"/>
  <c r="G438" i="3"/>
  <c r="AM438" i="3"/>
  <c r="I438" i="3"/>
  <c r="AO438" i="3"/>
  <c r="AA438" i="3"/>
  <c r="U438" i="3"/>
  <c r="O438" i="3"/>
  <c r="AC438" i="3"/>
  <c r="Q438" i="3"/>
  <c r="W438" i="3"/>
  <c r="C438" i="3"/>
  <c r="AI438" i="3"/>
  <c r="Q468" i="3"/>
  <c r="C468" i="3"/>
  <c r="AI468" i="3"/>
  <c r="AC468" i="3"/>
  <c r="W468" i="3"/>
  <c r="Y468" i="3"/>
  <c r="K468" i="3"/>
  <c r="E468" i="3"/>
  <c r="AK468" i="3"/>
  <c r="AE468" i="3"/>
  <c r="AG468" i="3"/>
  <c r="S468" i="3"/>
  <c r="M468" i="3"/>
  <c r="G468" i="3"/>
  <c r="AM468" i="3"/>
  <c r="AA468" i="3"/>
  <c r="U468" i="3"/>
  <c r="I468" i="3"/>
  <c r="O468" i="3"/>
  <c r="AO468" i="3"/>
  <c r="Y426" i="3"/>
  <c r="K426" i="3"/>
  <c r="E426" i="3"/>
  <c r="AK426" i="3"/>
  <c r="AE426" i="3"/>
  <c r="AG426" i="3"/>
  <c r="S426" i="3"/>
  <c r="M426" i="3"/>
  <c r="G426" i="3"/>
  <c r="AM426" i="3"/>
  <c r="I426" i="3"/>
  <c r="AO426" i="3"/>
  <c r="AA426" i="3"/>
  <c r="U426" i="3"/>
  <c r="O426" i="3"/>
  <c r="C426" i="3"/>
  <c r="AI426" i="3"/>
  <c r="AC426" i="3"/>
  <c r="W426" i="3"/>
  <c r="Q426" i="3"/>
  <c r="I444" i="3"/>
  <c r="AO444" i="3"/>
  <c r="AA444" i="3"/>
  <c r="U444" i="3"/>
  <c r="O444" i="3"/>
  <c r="Q444" i="3"/>
  <c r="C444" i="3"/>
  <c r="AI444" i="3"/>
  <c r="AC444" i="3"/>
  <c r="W444" i="3"/>
  <c r="Y444" i="3"/>
  <c r="K444" i="3"/>
  <c r="E444" i="3"/>
  <c r="AK444" i="3"/>
  <c r="AE444" i="3"/>
  <c r="G444" i="3"/>
  <c r="AG444" i="3"/>
  <c r="AM444" i="3"/>
  <c r="S444" i="3"/>
  <c r="M444" i="3"/>
  <c r="AG464" i="3"/>
  <c r="AK464" i="3"/>
  <c r="C464" i="3"/>
  <c r="U464" i="3"/>
  <c r="AM464" i="3"/>
  <c r="K464" i="3"/>
  <c r="AE464" i="3"/>
  <c r="W464" i="3"/>
  <c r="Q464" i="3"/>
  <c r="AA464" i="3"/>
  <c r="G464" i="3"/>
  <c r="E464" i="3"/>
  <c r="Y464" i="3"/>
  <c r="AC464" i="3"/>
  <c r="AO464" i="3"/>
  <c r="M464" i="3"/>
  <c r="AI464" i="3"/>
  <c r="S464" i="3"/>
  <c r="O464" i="3"/>
  <c r="I464"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H4" i="3"/>
  <c r="AH5" i="3" s="1"/>
  <c r="J4" i="3"/>
  <c r="J5" i="3" s="1"/>
  <c r="AQ3" i="3" l="1"/>
  <c r="AQ5" i="3" s="1"/>
</calcChain>
</file>

<file path=xl/sharedStrings.xml><?xml version="1.0" encoding="utf-8"?>
<sst xmlns="http://schemas.openxmlformats.org/spreadsheetml/2006/main" count="575" uniqueCount="249">
  <si>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</si>
  <si>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</si>
  <si>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</si>
  <si>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</si>
  <si>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</si>
  <si>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</si>
  <si>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</si>
  <si>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</si>
  <si>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</si>
  <si>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</si>
  <si>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</si>
  <si>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</si>
  <si>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</si>
  <si>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</si>
  <si>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</si>
  <si>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</si>
  <si>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</si>
  <si>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</si>
  <si>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</si>
  <si>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</si>
  <si>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</si>
  <si>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</si>
  <si>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</si>
  <si>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</si>
  <si>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</si>
  <si>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</si>
  <si>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</si>
  <si>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</si>
  <si>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</si>
  <si>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</si>
  <si>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</si>
  <si>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</si>
  <si>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</si>
  <si>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</si>
  <si>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</si>
  <si>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</si>
  <si>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</si>
  <si>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</si>
  <si>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</si>
  <si>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</si>
  <si>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</si>
  <si>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</si>
  <si>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</si>
  <si>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</si>
  <si>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</si>
  <si>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</si>
  <si>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</si>
  <si>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</si>
  <si>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</si>
  <si>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</si>
  <si>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</si>
  <si>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</si>
  <si>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</si>
  <si>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</si>
  <si>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</si>
  <si>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</si>
  <si>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</si>
  <si>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</si>
  <si>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</si>
  <si>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</si>
  <si>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</si>
  <si>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</si>
  <si>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</si>
  <si>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</si>
  <si>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</si>
  <si>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</si>
  <si>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</si>
  <si>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</si>
  <si>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</si>
  <si>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</si>
  <si>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</si>
  <si>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</si>
  <si>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</si>
  <si>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</si>
  <si>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</si>
  <si>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</si>
  <si>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</si>
  <si>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</si>
  <si>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</si>
  <si>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</si>
  <si>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</si>
  <si>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</si>
  <si>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</si>
  <si>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</si>
  <si>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</si>
  <si>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</si>
  <si>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</si>
  <si>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</si>
  <si>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</si>
  <si>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</si>
  <si>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</si>
  <si>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</si>
  <si>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ხულოს მუნიციპალიტეტის  სოფელმანიაკეთის საჯარო სკოლა</t>
  </si>
  <si>
    <t>სკოლაში წაყვანა</t>
  </si>
  <si>
    <t>ეშამური - მანიაკეთის სკოლა</t>
  </si>
  <si>
    <t>სკოლიდან წამოყვანა</t>
  </si>
  <si>
    <t>სსიპ ხულოს მუნიციპალიტეტის სოფელ ზემო ვაშლოვანის საჯარო სკოლა</t>
  </si>
  <si>
    <t>შურმული - ზემო ვაშლოვანის სკოლა</t>
  </si>
  <si>
    <t>მეჰელე - ზემო ვაშლოვანის სკოლა</t>
  </si>
  <si>
    <t>ეპილეფსიით დაავადებული
 2 მოსწავლე, რომლებსაც უჭირთ ფეხით გადაადგილება</t>
  </si>
  <si>
    <t>ვაკე - გოგოლაშა - სამზიარი - ზემო ვაშლოვანის სკოლა</t>
  </si>
  <si>
    <t>სხანდარა - ზემო ვაშლოვანის სკოლა</t>
  </si>
  <si>
    <t>სსიპ ხულოს მუნიციპალიტეტის სოფელ  ბოძაურის საჯარო სკოლა</t>
  </si>
  <si>
    <t>წიფნარი - კაპნითავი - ბოძაურის სკოლა</t>
  </si>
  <si>
    <t>სსიპ ხულოს მუნიციპალიტეტის სოფელ ყიშლის საჯარო სკოლა</t>
  </si>
  <si>
    <t>საფლავანის უბანი - ყიშლის სკოლა</t>
  </si>
  <si>
    <t xml:space="preserve">გზის გარკვეული მონაკვეთი 
არის ტყე </t>
  </si>
  <si>
    <t>ზეგარდინი - ყიშლის სკოლა</t>
  </si>
  <si>
    <t>სსიპ ხულოს მუნიციპალიტეტის სოფელ სხალთის საჯარო სკოლა</t>
  </si>
  <si>
    <t>ჭერი - შაინიძეები - სხალთის სკოლა</t>
  </si>
  <si>
    <t>ყინჩაური - სხალთის სკოლა</t>
  </si>
  <si>
    <t>გურძაული - სხალთის სკოლა</t>
  </si>
  <si>
    <t>იზრუგათი - სომეხაური - სხალთას სკოლა</t>
  </si>
  <si>
    <t>სსიპ ნადიმ ართმელაძის სახელობის ხულოს მუნიციპალიტეტის სოფელ ბეღლეთის  საჯარო სკოლა</t>
  </si>
  <si>
    <t>ზედა ბეღლეთი - ბეღლეთის სკოლა</t>
  </si>
  <si>
    <t>საჭიროა მაღალი 
გამავლობის ტრანსპორტი</t>
  </si>
  <si>
    <t>ღარათი - ბეღლეთის სკოლა</t>
  </si>
  <si>
    <t>ტაბი - ბეღლეთის სკოლა</t>
  </si>
  <si>
    <t>ტბა - ბეღლეთის სკოლა</t>
  </si>
  <si>
    <t>ქვედა კატრუანი - ბეღლეთის სკოლა</t>
  </si>
  <si>
    <t>სსიპ ხულოს მუნიციპალიტეტის სოფელ ღურტის საჯარო სკოლა</t>
  </si>
  <si>
    <t>იაკობაძეები - ღურტის სკოლა</t>
  </si>
  <si>
    <t>შუაღურტა - ღურტის სკოლა</t>
  </si>
  <si>
    <t>ქვედა იაკობაძეები - ღურტის სკოლა</t>
  </si>
  <si>
    <t>ბერიწყარო - ღურტის სკოლა</t>
  </si>
  <si>
    <t>იბნავრი - ღურტის სკოლა</t>
  </si>
  <si>
    <t>სსიპ ხულოს მუნიციპალიტეტის სოფელ ოქრუაშვილების საჯარო სკოლა</t>
  </si>
  <si>
    <t>იმარწმინდის უბანი - ოქრუაშვილების სკოლა</t>
  </si>
  <si>
    <t>ზედა ოქრუაშვილები - ოქრუაშვილების სკოლა</t>
  </si>
  <si>
    <t>ჯვარის უბანი - ოქრუაშვილების სკოლა</t>
  </si>
  <si>
    <t>სსიპ ხულოს მუნიციპალიტეტის სოფელ დანისპარაულის საჯარო სკოლა</t>
  </si>
  <si>
    <t>შავწყაროს უბანი - გულუმბაშის უბანი - დანისპარაულის სკოლა</t>
  </si>
  <si>
    <t>ყელის უბანი - ტაბის უბანი - დანისპარაულის სკოლა</t>
  </si>
  <si>
    <t>სსიპ ხულოს მუნიციპალიტეტის სოფელ ძირკვაძეების საჯარო სკოლა</t>
  </si>
  <si>
    <t>ზედა დეკანაშვილები - ძირკვაძეების სკოლა</t>
  </si>
  <si>
    <t>საყავრეთის უბანი - სამარილე - ძირკვაძეების სკოლა</t>
  </si>
  <si>
    <t>კოსტიას უბანი - ძირკვაძეების სკოლა</t>
  </si>
  <si>
    <t>გადაღმა ძირკვაძეები - ძირკვაძეების სკოლა</t>
  </si>
  <si>
    <t>ჯალაბაურის უბანი - ძირკვაძეების სკოლა</t>
  </si>
  <si>
    <t>სსიპ ხულოს მუნიციპალიტეტის სოფელ უჩხოს საჯარო სკოლა</t>
  </si>
  <si>
    <t>წვერიყანის უბანი - გუდასახო - უჩხოს სკოლა</t>
  </si>
  <si>
    <t>სოფელში დაეგო ბეტონის გზა და მარშუტი გაიზარდა 1 კილომეტრით</t>
  </si>
  <si>
    <t>ნავანების უბანი - უჩხოს სკოლა</t>
  </si>
  <si>
    <t>ღორითავის უბანი - უჩხოს სკოლა</t>
  </si>
  <si>
    <t>სსიპ ასლან შაინიძის სახელობის ხულოს მუნიციპალიტეტის სოფელ წაბლანის საჯარო სკოლა</t>
  </si>
  <si>
    <t>შიმშილანი - წაბლანის სკოლა</t>
  </si>
  <si>
    <t>მაყვლანა - წაბლანის სკოლა</t>
  </si>
  <si>
    <t>წაბლიანი - წაბლანის სკოლა</t>
  </si>
  <si>
    <t>ზედა კურცხალი - ქვედა კურცხალი - წაბლანის სკოლა</t>
  </si>
  <si>
    <t>სსიპ ხულოს მუნიციპალიტეტის სოფელ ფუშრუკაულის საჯარო სკოლა</t>
  </si>
  <si>
    <t>სალიქოშანი - ფუშრუკაულის სკოლა</t>
  </si>
  <si>
    <t>სსიპ ხულოს მუნიციპალიტეტის სოფელ ხიხაძირის საჯარო სკოლა</t>
  </si>
  <si>
    <t>ახალშენი - ხიხაძირის სკოლა</t>
  </si>
  <si>
    <t>ნაბადური - ხიხაძირის სკოლა</t>
  </si>
  <si>
    <t>განთიადი - ხიხაძირის სკოლა</t>
  </si>
  <si>
    <t>სსიპ ხულოს მუნიციპალიტეტის სოფელ დიოკნისის საჯარო სკოლა</t>
  </si>
  <si>
    <t>კათხევა - დიოკნისის სკოლა</t>
  </si>
  <si>
    <t>ჯვარიქეთი - დიოკნისის სკოლა</t>
  </si>
  <si>
    <t>ტაბახმელა - დიოკნისის სკოლა</t>
  </si>
  <si>
    <t>სსიპ ხულოს მუნიციპალიტეტის სოფელ ძმაგულის საჯარო სკოლა</t>
  </si>
  <si>
    <t>ნიგვზნარა - ჭედრული - ძმაგულის სკოლა</t>
  </si>
  <si>
    <t>ბარდნალი - ჭალები - ძმაგულის სკოლა</t>
  </si>
  <si>
    <t>ამაღლება - ძმაგულის სკოლა</t>
  </si>
  <si>
    <t>სსიპ დიმიტრი ხოზრევანიძის სახელობის ხულოს მუნიციპალიტეტის სოფელ კვატიის საჯარო სკოლა</t>
  </si>
  <si>
    <t>ბარდნალი - კვატიის სკოლა</t>
  </si>
  <si>
    <t>კვატისერი - კვატიის სკოლა</t>
  </si>
  <si>
    <t>ოხორა - კვატიის სკოლა</t>
  </si>
  <si>
    <t>ზორტიხევი - კვატიის სკოლა</t>
  </si>
  <si>
    <t>სსიპ ტბელ აბუსერისძის სახელობის ხულოს მუნიციპალიტეტის სოფელ თხილვანის საჯარო სკოლა</t>
  </si>
  <si>
    <t>ბაკო - თხილვანის სკოლა</t>
  </si>
  <si>
    <t>მთისუბანი - თხილვანის სკოლა</t>
  </si>
  <si>
    <t>სსიპ  ხულოს მუნიციპალიტეტის სოფელ ფაჩხის საჯარო სკოლა</t>
  </si>
  <si>
    <t>კლდისძირი - ნაკალიევი - ბახმარო - ფაჩხის სკოლა</t>
  </si>
  <si>
    <t>სერი - შუასოფელი - გელაძეები - ფაჩხის სკოლა</t>
  </si>
  <si>
    <t>ოპრიხევი - ფაჩხის საჯარო სკოლა</t>
  </si>
  <si>
    <t>სსიპ  ხულოს მუნიციპალიტეტის სოფელ თაგოს საჯარო სკოლა</t>
  </si>
  <si>
    <t>ბიძაზიარი - ბაგირის დასახლება - თაგოს სკოლა</t>
  </si>
  <si>
    <t>ტყით დაფარული გზა,
 საჭიროა მაღალი გამავლობის ტრანსპორტი</t>
  </si>
  <si>
    <t>სსიპ მერაბ ჭელიძის ხელობის ხულოს მუნიციპალიტეტის სოფელ ირემაძეების საჯარო სკოლა</t>
  </si>
  <si>
    <t>ახალი უბნისა და ვაშაყმაძეების მიმდებარე ტერიტორია - ირემაძეების სკოლა</t>
  </si>
  <si>
    <t>სოფელი  ბოღაური - ირემაძეების სკოლა</t>
  </si>
  <si>
    <t>სსიპ ხულოს მუნიციპალიტეტის სოფელ საციხურის საჯარო სკოლა</t>
  </si>
  <si>
    <t>სოფელი ნამონასტრევი - საციხურის სკოლა</t>
  </si>
  <si>
    <t>სოფელი პანტრნარი - უშტარაულის უბანი - საციხურის უბანი</t>
  </si>
  <si>
    <t>ბოღაურის უბანი - საციხურის სკოლა</t>
  </si>
  <si>
    <t>სსიპ ხულოს მუნიციპალიტეტის სოფელ აგარის საჯარო სკოლა</t>
  </si>
  <si>
    <t xml:space="preserve">ზედა აგარა - აგარის სკოლა </t>
  </si>
  <si>
    <t>ზედა საციხური - აგარის სკოლა</t>
  </si>
  <si>
    <t>სსიპ ხულოს მუნიციპალიტეტის სოფელ ღორჯომის საჯარო სკოლა</t>
  </si>
  <si>
    <t>წინწკალაშვილები - ღორჯომის სკოლა</t>
  </si>
  <si>
    <t>მინთაძეები - ღორჯომის სკოლა</t>
  </si>
  <si>
    <t>ლაბაიძეები - ღორჯომის სკოლა</t>
  </si>
  <si>
    <t>მერჩხეთი - ღორჯომის სკოლა</t>
  </si>
  <si>
    <t>ჭახაური - ღორჯომის სკოლა</t>
  </si>
  <si>
    <t>სტეფანაშვილები - ღორჯომის სკოლა</t>
  </si>
  <si>
    <t>სსსმ 
მოსწ.</t>
  </si>
  <si>
    <t>გორგაძეები - ღორჯომის სკოლა</t>
  </si>
  <si>
    <t>სარჭვე - ღორჯომის სკოლა</t>
  </si>
  <si>
    <t>ჩატეხილი - ღორჯომის სკოლა</t>
  </si>
  <si>
    <t>დავლაძეები - ღორჯომის სკოლა</t>
  </si>
  <si>
    <t>სსიპ ხულოს მუნიციპალიტეტის სოფელ ტუნაძეების საჯარო სკოლა</t>
  </si>
  <si>
    <t>ახალუბანი - ტუნაძეების სკოლა</t>
  </si>
  <si>
    <t>ქურდული - ტუნაძეების სკოლა</t>
  </si>
  <si>
    <t>ვაშაყმაძეები - ტუნაძეების სკოლა</t>
  </si>
  <si>
    <t>სსიპ ხულოს მუნიციპალიტეტის სოფელ მეკეიძეების საჯარო სკოლა</t>
  </si>
  <si>
    <t>ვაშაყმაძეები - მეკეიძეების სკოლა</t>
  </si>
  <si>
    <t>სსსმ
 მოსწ.</t>
  </si>
  <si>
    <t>ვანაძეები - მეკეიძეების სკოლა</t>
  </si>
  <si>
    <t>მეკეიძეები - მეკეიძეების სკოლა</t>
  </si>
  <si>
    <t>ტყით დაფარული გზა, 
საჭიროა მაღალი გამავლობის ტრანსპორტი</t>
  </si>
  <si>
    <t>სსიპ ხულოს მუნიციპალიტეტის სოფელ ჩაოს საჯარო სკოლა</t>
  </si>
  <si>
    <t>გამართი - ჩაოს სკოლა</t>
  </si>
  <si>
    <t>სსიპ ხულოს მუნიციპალიტეტის დაბა ხულოს  საჯარო სკოლა</t>
  </si>
  <si>
    <t>დაბა ხულოში შოთიკოს სახლიდან -დაბა ხულოს საჯარო სკოლა</t>
  </si>
  <si>
    <t>სსსმ 
მოსწ. დამოუკიდებლად გადაადგილება არ შეუძლია</t>
  </si>
  <si>
    <t>სურმანიძეების უბანი - სოფელი დიაკონიძეები - სოფელი ელელიძეები - დაბა ხულოს სკოლა</t>
  </si>
  <si>
    <t>ზედა დეკანაშვილები - დაბა ხულოს სკოლა</t>
  </si>
  <si>
    <t>ქვედა დეკანაშვილები - დაბა ხულოს სკოლა</t>
  </si>
  <si>
    <t>ჯაყელები (სოციალური სახლებიდან) - დაბა ხულოს სკოლა</t>
  </si>
  <si>
    <t>საანა - დაბა ხულოს სკოლა</t>
  </si>
  <si>
    <t>სსიპ რუსლან მელაძის სახელობის ხულოს მუნიციპალიტეტის სოფელ ქვემო ვაშლოვანის  საჯარო სკოლა</t>
  </si>
  <si>
    <t>ელიაწმინდა - ქვემო ვაშლოვანის სკოლა</t>
  </si>
  <si>
    <t>ჯაყელი ხანის სოციალური სახლები  - ქვემო ვაშლოვანის სკოლა</t>
  </si>
  <si>
    <t>ტოტობანი - ალმიკოხი - სეფეროღლები  - ქვემო ვაშლოვანის სკოლა</t>
  </si>
  <si>
    <t>საბაური - ქვემო ვაშლოვანის სკოლა</t>
  </si>
  <si>
    <t>სსიპ ხულოს მუნიციპალიტეტის სოფელ განახლების საჯარო სკოლა</t>
  </si>
  <si>
    <t>ჯაყელი ხანის სოციალური სახლები - განახლების სკოლა</t>
  </si>
  <si>
    <t>სოფელი თაგო, უბანი, მუეთი - განახლების სკოლა</t>
  </si>
  <si>
    <t>სსიპ ხულოს მუნიციპალიტეტის სოფელ ქედლების საჯარო სკოლა</t>
  </si>
  <si>
    <t>ვაკე - ქედლების სკოლა</t>
  </si>
  <si>
    <t>მეხეშური - თხილაძირი - დეკანაშვილები - ქედლების სკოლა</t>
  </si>
  <si>
    <t>სსიპ მალხაზ შავაძის სახელობის ხულოს მუნიციპალიტეტის სოფელ რიყეთის საჯარო სკოლა</t>
  </si>
  <si>
    <t>სოფელი დიდი რიყეთი - რიყეთის სკოლა</t>
  </si>
  <si>
    <t>ვერხვნალის უბანი - რიყეთის სკოლა</t>
  </si>
  <si>
    <t>სოფელი შუასოფელი - რიყეთის სკოლა</t>
  </si>
  <si>
    <t>კაპნითავის უბანი - რიყეთის სკოლა</t>
  </si>
  <si>
    <t>სსიპ ხულოს მუნიციპალიტეტის სოფელ დიდაჭარის საჯარო სკოლა</t>
  </si>
  <si>
    <t>გობაძეები - დიდაჭარის სკოლა</t>
  </si>
  <si>
    <t>13.00</t>
  </si>
  <si>
    <t>ვაზისუბანი - დიდაჭარის სკოლა</t>
  </si>
  <si>
    <t>სსიპ ხულოს მუნიციპალიტეტის სოფელ კორტოხის  საჯარო სკოლა</t>
  </si>
  <si>
    <t>ბიჭობინა - კორტოხის სკოლა</t>
  </si>
  <si>
    <t>გოგინაური - კორტოხის სკოლა</t>
  </si>
  <si>
    <t>ხებერძუკი - კორტოხის სკოლა</t>
  </si>
  <si>
    <t>სსიპ ხულოს მუნიციპალიტეტის სოფელ დიაკონიძეების  საჯარო სკოლა</t>
  </si>
  <si>
    <t>ერბენულის უბანი - სოფელი გოდგაძეები - დიაკონიძეების სკოლა</t>
  </si>
  <si>
    <t>სსიპ  ხულოს მუნიციპალიტეტის სოფელ ვერნები საჯარო სკოლა</t>
  </si>
  <si>
    <t>მახალაკური
 - ვერნების საჯარო სკოლა</t>
  </si>
  <si>
    <t>ოშანახევი
- ვერნების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</si>
</sst>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
      <sz val="6"/>
      <name val="DejaVu Sans"/>
      <family val="2"/>
    </font>
    <font>
      <sz val="8"/>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20" fontId="14" fillId="0" borderId="1" xfId="0" applyNumberFormat="1" applyFont="1" applyBorder="1" applyAlignment="1">
      <alignment horizontal="center" vertical="center" wrapText="1"/>
    </xf>
    <xf numFmtId="0" fontId="3" fillId="3" borderId="1" xfId="0" applyFont="1" applyFill="1" applyBorder="1" applyAlignment="1">
      <alignment horizontal="center" vertical="center"/>
    </xf>
    <xf numFmtId="20" fontId="14" fillId="0" borderId="8" xfId="0" applyNumberFormat="1"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20" fontId="14" fillId="0" borderId="1" xfId="0" applyNumberFormat="1" applyFon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20" fontId="14" fillId="0" borderId="8" xfId="0" applyNumberFormat="1" applyFont="1" applyBorder="1" applyAlignment="1">
      <alignment horizontal="center" vertical="center" wrapText="1"/>
    </xf>
    <xf numFmtId="0" fontId="13" fillId="3" borderId="1" xfId="0" applyFont="1" applyFill="1" applyBorder="1"/>
    <xf numFmtId="0" fontId="8" fillId="3" borderId="34" xfId="0" applyFont="1" applyFill="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0" fontId="8" fillId="3" borderId="35" xfId="0" applyFont="1" applyFill="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13" fillId="0" borderId="1" xfId="0" applyFont="1" applyFill="1" applyBorder="1"/>
    <xf numFmtId="0" fontId="13" fillId="0" borderId="1" xfId="0" applyFont="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3" borderId="7"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3" fillId="3" borderId="6" xfId="0" applyFont="1" applyFill="1" applyBorder="1" applyAlignment="1">
      <alignment horizontal="center" wrapText="1"/>
    </xf>
    <xf numFmtId="0" fontId="13" fillId="3" borderId="7" xfId="0" applyFont="1" applyFill="1" applyBorder="1" applyAlignment="1">
      <alignment horizontal="center" wrapText="1"/>
    </xf>
    <xf numFmtId="0" fontId="13" fillId="3" borderId="8" xfId="0" applyFont="1" applyFill="1" applyBorder="1" applyAlignment="1">
      <alignment horizont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8" xfId="0" applyFont="1" applyBorder="1" applyAlignment="1">
      <alignment horizontal="center" vertical="center"/>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1"/>
  <sheetViews>
    <sheetView tabSelected="1" zoomScale="90" zoomScaleNormal="90" workbookViewId="0">
      <pane ySplit="1" topLeftCell="A2" activePane="bottomLeft" state="frozen"/>
      <selection pane="bottomLeft" activeCell="E12" sqref="E12:E1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4" t="s">
        <v>92</v>
      </c>
      <c r="C2" s="107" t="s">
        <v>93</v>
      </c>
      <c r="D2" s="99">
        <v>0.41666666666666669</v>
      </c>
      <c r="E2" s="127" t="s">
        <v>94</v>
      </c>
      <c r="F2" s="103">
        <v>12</v>
      </c>
      <c r="G2" s="101">
        <v>2</v>
      </c>
      <c r="H2" s="100">
        <v>96</v>
      </c>
      <c r="I2" s="108"/>
      <c r="J2" s="1">
        <f>ROUNDUP(F2/20,0)</f>
        <v>1</v>
      </c>
      <c r="K2" s="8">
        <f>$P$3*J2*G2</f>
        <v>0</v>
      </c>
      <c r="L2" s="8">
        <f>$P$3*J2*G2*H2</f>
        <v>0</v>
      </c>
      <c r="M2" s="7"/>
      <c r="N2" s="6">
        <f>IFERROR(K2/M2,0)</f>
        <v>0</v>
      </c>
      <c r="P2" s="18" t="s">
        <v>5</v>
      </c>
      <c r="U2" s="13">
        <f>IFERROR(G2*J2,0)</f>
        <v>2</v>
      </c>
      <c r="V2" s="13">
        <f>IFERROR(U2*H2,0)</f>
        <v>192</v>
      </c>
      <c r="W2" s="13">
        <f>IF(X2&gt;=X3, X2, X3)</f>
        <v>1284</v>
      </c>
      <c r="X2" s="13">
        <f>SUMIFS(F:F,C:C, C2)</f>
        <v>1284</v>
      </c>
    </row>
    <row r="3" spans="1:24" ht="16.5" customHeight="1">
      <c r="A3" s="1">
        <v>2</v>
      </c>
      <c r="B3" s="125"/>
      <c r="C3" s="107" t="s">
        <v>95</v>
      </c>
      <c r="D3" s="99">
        <v>0.54166666666666663</v>
      </c>
      <c r="E3" s="127"/>
      <c r="F3" s="103">
        <v>8</v>
      </c>
      <c r="G3" s="101">
        <v>2</v>
      </c>
      <c r="H3" s="100">
        <v>96</v>
      </c>
      <c r="I3" s="108"/>
      <c r="J3" s="1">
        <f t="shared" ref="J3:J66" si="0">ROUNDUP(F3/20,0)</f>
        <v>1</v>
      </c>
      <c r="K3" s="8">
        <f t="shared" ref="K3:K66" si="1">$P$3*J3*G3</f>
        <v>0</v>
      </c>
      <c r="L3" s="8">
        <f t="shared" ref="L3:L66" si="2">$P$3*J3*G3*H3</f>
        <v>0</v>
      </c>
      <c r="M3" s="7"/>
      <c r="N3" s="6">
        <f t="shared" ref="N3:N66" si="3">IFERROR(K3/M3,0)</f>
        <v>0</v>
      </c>
      <c r="P3" s="3">
        <v>0</v>
      </c>
      <c r="U3" s="13">
        <f t="shared" ref="U3:U66" si="4">IFERROR(G3*J3,0)</f>
        <v>2</v>
      </c>
      <c r="V3" s="13">
        <f t="shared" ref="V3:V66" si="5">IFERROR(U3*H3,0)</f>
        <v>192</v>
      </c>
      <c r="X3" s="13">
        <f>SUMIFS(F:F,C:C, C3)</f>
        <v>1283</v>
      </c>
    </row>
    <row r="4" spans="1:24" ht="16.5" customHeight="1">
      <c r="A4" s="1">
        <v>3</v>
      </c>
      <c r="B4" s="126"/>
      <c r="C4" s="107" t="s">
        <v>95</v>
      </c>
      <c r="D4" s="99">
        <v>0.625</v>
      </c>
      <c r="E4" s="127"/>
      <c r="F4" s="103">
        <v>4</v>
      </c>
      <c r="G4" s="101">
        <v>2</v>
      </c>
      <c r="H4" s="100">
        <v>96</v>
      </c>
      <c r="I4" s="108"/>
      <c r="J4" s="1">
        <f t="shared" si="0"/>
        <v>1</v>
      </c>
      <c r="K4" s="8">
        <f t="shared" si="1"/>
        <v>0</v>
      </c>
      <c r="L4" s="8">
        <f t="shared" si="2"/>
        <v>0</v>
      </c>
      <c r="M4" s="7"/>
      <c r="N4" s="6">
        <f t="shared" si="3"/>
        <v>0</v>
      </c>
      <c r="P4" s="2" t="s">
        <v>6</v>
      </c>
      <c r="U4" s="13">
        <f t="shared" si="4"/>
        <v>2</v>
      </c>
      <c r="V4" s="13">
        <f t="shared" si="5"/>
        <v>192</v>
      </c>
    </row>
    <row r="5" spans="1:24" ht="16.5" customHeight="1">
      <c r="A5" s="1">
        <v>4</v>
      </c>
      <c r="B5" s="124" t="s">
        <v>96</v>
      </c>
      <c r="C5" s="107" t="s">
        <v>93</v>
      </c>
      <c r="D5" s="99">
        <v>0.41666666666666669</v>
      </c>
      <c r="E5" s="127" t="s">
        <v>97</v>
      </c>
      <c r="F5" s="103">
        <v>12</v>
      </c>
      <c r="G5" s="101">
        <v>2.5</v>
      </c>
      <c r="H5" s="100">
        <v>96</v>
      </c>
      <c r="I5" s="108"/>
      <c r="J5" s="1">
        <f t="shared" si="0"/>
        <v>1</v>
      </c>
      <c r="K5" s="8">
        <f t="shared" si="1"/>
        <v>0</v>
      </c>
      <c r="L5" s="8">
        <f t="shared" si="2"/>
        <v>0</v>
      </c>
      <c r="M5" s="7"/>
      <c r="N5" s="6">
        <f t="shared" si="3"/>
        <v>0</v>
      </c>
      <c r="P5" s="19">
        <f>SUM(L:L)</f>
        <v>0</v>
      </c>
      <c r="U5" s="13">
        <f t="shared" si="4"/>
        <v>2.5</v>
      </c>
      <c r="V5" s="13">
        <f t="shared" si="5"/>
        <v>240</v>
      </c>
    </row>
    <row r="6" spans="1:24" ht="16.5" customHeight="1">
      <c r="A6" s="1">
        <v>5</v>
      </c>
      <c r="B6" s="125"/>
      <c r="C6" s="107" t="s">
        <v>95</v>
      </c>
      <c r="D6" s="99">
        <v>0.625</v>
      </c>
      <c r="E6" s="127"/>
      <c r="F6" s="103">
        <v>12</v>
      </c>
      <c r="G6" s="101">
        <v>2.5</v>
      </c>
      <c r="H6" s="100">
        <v>96</v>
      </c>
      <c r="I6" s="108"/>
      <c r="J6" s="1">
        <f t="shared" si="0"/>
        <v>1</v>
      </c>
      <c r="K6" s="8">
        <f t="shared" si="1"/>
        <v>0</v>
      </c>
      <c r="L6" s="8">
        <f t="shared" si="2"/>
        <v>0</v>
      </c>
      <c r="M6" s="7"/>
      <c r="N6" s="6">
        <f t="shared" si="3"/>
        <v>0</v>
      </c>
      <c r="P6" s="2" t="s">
        <v>26</v>
      </c>
      <c r="U6" s="13">
        <f t="shared" si="4"/>
        <v>2.5</v>
      </c>
      <c r="V6" s="13">
        <f t="shared" si="5"/>
        <v>240</v>
      </c>
    </row>
    <row r="7" spans="1:24" ht="16.5" customHeight="1">
      <c r="A7" s="1">
        <v>6</v>
      </c>
      <c r="B7" s="125"/>
      <c r="C7" s="107" t="s">
        <v>93</v>
      </c>
      <c r="D7" s="99">
        <v>0.41666666666666669</v>
      </c>
      <c r="E7" s="127" t="s">
        <v>98</v>
      </c>
      <c r="F7" s="103">
        <v>12</v>
      </c>
      <c r="G7" s="101">
        <v>1.3</v>
      </c>
      <c r="H7" s="100">
        <v>96</v>
      </c>
      <c r="I7" s="129" t="s">
        <v>99</v>
      </c>
      <c r="J7" s="1">
        <f t="shared" si="0"/>
        <v>1</v>
      </c>
      <c r="K7" s="8">
        <f t="shared" si="1"/>
        <v>0</v>
      </c>
      <c r="L7" s="8">
        <f t="shared" si="2"/>
        <v>0</v>
      </c>
      <c r="M7" s="7"/>
      <c r="N7" s="6">
        <f t="shared" si="3"/>
        <v>0</v>
      </c>
      <c r="P7" s="20">
        <f>W2</f>
        <v>1284</v>
      </c>
      <c r="U7" s="13">
        <f t="shared" si="4"/>
        <v>1.3</v>
      </c>
      <c r="V7" s="13">
        <f t="shared" si="5"/>
        <v>124.80000000000001</v>
      </c>
    </row>
    <row r="8" spans="1:24" ht="16.5" customHeight="1">
      <c r="A8" s="1">
        <v>7</v>
      </c>
      <c r="B8" s="125"/>
      <c r="C8" s="107" t="s">
        <v>95</v>
      </c>
      <c r="D8" s="99">
        <v>0.625</v>
      </c>
      <c r="E8" s="127"/>
      <c r="F8" s="103">
        <v>12</v>
      </c>
      <c r="G8" s="101">
        <v>1.3</v>
      </c>
      <c r="H8" s="100">
        <v>96</v>
      </c>
      <c r="I8" s="130"/>
      <c r="J8" s="1">
        <f t="shared" si="0"/>
        <v>1</v>
      </c>
      <c r="K8" s="8">
        <f t="shared" si="1"/>
        <v>0</v>
      </c>
      <c r="L8" s="8">
        <f t="shared" si="2"/>
        <v>0</v>
      </c>
      <c r="M8" s="7"/>
      <c r="N8" s="6">
        <f t="shared" si="3"/>
        <v>0</v>
      </c>
      <c r="P8" s="2" t="s">
        <v>27</v>
      </c>
      <c r="U8" s="13">
        <f t="shared" si="4"/>
        <v>1.3</v>
      </c>
      <c r="V8" s="13">
        <f t="shared" si="5"/>
        <v>124.80000000000001</v>
      </c>
    </row>
    <row r="9" spans="1:24" ht="16.5" customHeight="1">
      <c r="A9" s="1">
        <v>8</v>
      </c>
      <c r="B9" s="125"/>
      <c r="C9" s="107" t="s">
        <v>93</v>
      </c>
      <c r="D9" s="99">
        <v>0.41666666666666669</v>
      </c>
      <c r="E9" s="127" t="s">
        <v>100</v>
      </c>
      <c r="F9" s="103">
        <v>11</v>
      </c>
      <c r="G9" s="101">
        <v>1.7</v>
      </c>
      <c r="H9" s="100">
        <v>96</v>
      </c>
      <c r="I9" s="108"/>
      <c r="J9" s="1">
        <f t="shared" si="0"/>
        <v>1</v>
      </c>
      <c r="K9" s="8">
        <f t="shared" si="1"/>
        <v>0</v>
      </c>
      <c r="L9" s="8">
        <f t="shared" si="2"/>
        <v>0</v>
      </c>
      <c r="M9" s="7"/>
      <c r="N9" s="6">
        <f t="shared" si="3"/>
        <v>0</v>
      </c>
      <c r="P9" s="19">
        <f>SUM(U:U)</f>
        <v>771.70000000000084</v>
      </c>
      <c r="U9" s="13">
        <f t="shared" si="4"/>
        <v>1.7</v>
      </c>
      <c r="V9" s="13">
        <f t="shared" si="5"/>
        <v>163.19999999999999</v>
      </c>
    </row>
    <row r="10" spans="1:24" ht="16.5" customHeight="1">
      <c r="A10" s="1">
        <v>9</v>
      </c>
      <c r="B10" s="125"/>
      <c r="C10" s="107" t="s">
        <v>95</v>
      </c>
      <c r="D10" s="99">
        <v>0.54166666666666663</v>
      </c>
      <c r="E10" s="127"/>
      <c r="F10" s="103">
        <v>4</v>
      </c>
      <c r="G10" s="101">
        <v>1.7</v>
      </c>
      <c r="H10" s="100">
        <v>96</v>
      </c>
      <c r="I10" s="108"/>
      <c r="J10" s="1">
        <f t="shared" si="0"/>
        <v>1</v>
      </c>
      <c r="K10" s="8">
        <f t="shared" si="1"/>
        <v>0</v>
      </c>
      <c r="L10" s="8">
        <f t="shared" si="2"/>
        <v>0</v>
      </c>
      <c r="M10" s="7"/>
      <c r="N10" s="6">
        <f t="shared" si="3"/>
        <v>0</v>
      </c>
      <c r="P10" s="2" t="s">
        <v>28</v>
      </c>
      <c r="U10" s="13">
        <f t="shared" si="4"/>
        <v>1.7</v>
      </c>
      <c r="V10" s="13">
        <f t="shared" si="5"/>
        <v>163.19999999999999</v>
      </c>
    </row>
    <row r="11" spans="1:24" ht="16.5" customHeight="1" thickBot="1">
      <c r="A11" s="1">
        <v>10</v>
      </c>
      <c r="B11" s="125"/>
      <c r="C11" s="107" t="s">
        <v>95</v>
      </c>
      <c r="D11" s="99">
        <v>0.625</v>
      </c>
      <c r="E11" s="127"/>
      <c r="F11" s="103">
        <v>7</v>
      </c>
      <c r="G11" s="101">
        <v>1.7</v>
      </c>
      <c r="H11" s="100">
        <v>96</v>
      </c>
      <c r="I11" s="108"/>
      <c r="J11" s="1">
        <f t="shared" si="0"/>
        <v>1</v>
      </c>
      <c r="K11" s="8">
        <f t="shared" si="1"/>
        <v>0</v>
      </c>
      <c r="L11" s="8">
        <f t="shared" si="2"/>
        <v>0</v>
      </c>
      <c r="M11" s="7"/>
      <c r="N11" s="6">
        <f t="shared" si="3"/>
        <v>0</v>
      </c>
      <c r="P11" s="21">
        <f>SUM(V:V)</f>
        <v>74083.199999999953</v>
      </c>
      <c r="U11" s="13">
        <f t="shared" si="4"/>
        <v>1.7</v>
      </c>
      <c r="V11" s="13">
        <f t="shared" si="5"/>
        <v>163.19999999999999</v>
      </c>
    </row>
    <row r="12" spans="1:24" ht="16.5" customHeight="1">
      <c r="A12" s="1">
        <v>11</v>
      </c>
      <c r="B12" s="125"/>
      <c r="C12" s="107" t="s">
        <v>93</v>
      </c>
      <c r="D12" s="99">
        <v>0.41666666666666669</v>
      </c>
      <c r="E12" s="127" t="s">
        <v>101</v>
      </c>
      <c r="F12" s="103">
        <v>7</v>
      </c>
      <c r="G12" s="101">
        <v>3</v>
      </c>
      <c r="H12" s="100">
        <v>96</v>
      </c>
      <c r="I12" s="108"/>
      <c r="J12" s="1">
        <f t="shared" si="0"/>
        <v>1</v>
      </c>
      <c r="K12" s="8">
        <f t="shared" si="1"/>
        <v>0</v>
      </c>
      <c r="L12" s="8">
        <f t="shared" si="2"/>
        <v>0</v>
      </c>
      <c r="M12" s="7"/>
      <c r="N12" s="6">
        <f t="shared" si="3"/>
        <v>0</v>
      </c>
      <c r="P12" s="22"/>
      <c r="U12" s="13">
        <f t="shared" si="4"/>
        <v>3</v>
      </c>
      <c r="V12" s="13">
        <f t="shared" si="5"/>
        <v>288</v>
      </c>
    </row>
    <row r="13" spans="1:24" ht="16.5" customHeight="1">
      <c r="A13" s="1">
        <v>12</v>
      </c>
      <c r="B13" s="125"/>
      <c r="C13" s="107" t="s">
        <v>95</v>
      </c>
      <c r="D13" s="99">
        <v>0.54166666666666663</v>
      </c>
      <c r="E13" s="127"/>
      <c r="F13" s="103">
        <v>3</v>
      </c>
      <c r="G13" s="101">
        <v>3</v>
      </c>
      <c r="H13" s="100">
        <v>96</v>
      </c>
      <c r="I13" s="108"/>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26"/>
      <c r="C14" s="107" t="s">
        <v>95</v>
      </c>
      <c r="D14" s="99">
        <v>0.625</v>
      </c>
      <c r="E14" s="127"/>
      <c r="F14" s="103">
        <v>4</v>
      </c>
      <c r="G14" s="101">
        <v>3</v>
      </c>
      <c r="H14" s="100">
        <v>96</v>
      </c>
      <c r="I14" s="108"/>
      <c r="J14" s="1">
        <f t="shared" si="0"/>
        <v>1</v>
      </c>
      <c r="K14" s="8">
        <f t="shared" si="1"/>
        <v>0</v>
      </c>
      <c r="L14" s="8">
        <f t="shared" si="2"/>
        <v>0</v>
      </c>
      <c r="M14" s="7"/>
      <c r="N14" s="6">
        <f t="shared" si="3"/>
        <v>0</v>
      </c>
      <c r="P14" s="127" t="s">
        <v>18</v>
      </c>
      <c r="U14" s="13">
        <f t="shared" si="4"/>
        <v>3</v>
      </c>
      <c r="V14" s="13">
        <f t="shared" si="5"/>
        <v>288</v>
      </c>
    </row>
    <row r="15" spans="1:24" ht="16.5" customHeight="1">
      <c r="A15" s="1">
        <v>14</v>
      </c>
      <c r="B15" s="124" t="s">
        <v>102</v>
      </c>
      <c r="C15" s="107" t="s">
        <v>93</v>
      </c>
      <c r="D15" s="99">
        <v>0.41666666666666669</v>
      </c>
      <c r="E15" s="126" t="s">
        <v>103</v>
      </c>
      <c r="F15" s="103">
        <v>14</v>
      </c>
      <c r="G15" s="101">
        <v>2.6</v>
      </c>
      <c r="H15" s="100">
        <v>96</v>
      </c>
      <c r="I15" s="108"/>
      <c r="J15" s="1">
        <f t="shared" si="0"/>
        <v>1</v>
      </c>
      <c r="K15" s="8">
        <f t="shared" si="1"/>
        <v>0</v>
      </c>
      <c r="L15" s="8">
        <f t="shared" si="2"/>
        <v>0</v>
      </c>
      <c r="M15" s="7"/>
      <c r="N15" s="6">
        <f t="shared" si="3"/>
        <v>0</v>
      </c>
      <c r="P15" s="127"/>
      <c r="U15" s="13">
        <f t="shared" si="4"/>
        <v>2.6</v>
      </c>
      <c r="V15" s="13">
        <f t="shared" si="5"/>
        <v>249.60000000000002</v>
      </c>
    </row>
    <row r="16" spans="1:24" ht="16.5" customHeight="1">
      <c r="A16" s="1">
        <v>15</v>
      </c>
      <c r="B16" s="126"/>
      <c r="C16" s="107" t="s">
        <v>95</v>
      </c>
      <c r="D16" s="99">
        <v>0.625</v>
      </c>
      <c r="E16" s="127"/>
      <c r="F16" s="103">
        <v>14</v>
      </c>
      <c r="G16" s="101">
        <v>2.6</v>
      </c>
      <c r="H16" s="100">
        <v>96</v>
      </c>
      <c r="I16" s="108"/>
      <c r="J16" s="1">
        <f t="shared" si="0"/>
        <v>1</v>
      </c>
      <c r="K16" s="8">
        <f t="shared" si="1"/>
        <v>0</v>
      </c>
      <c r="L16" s="8">
        <f t="shared" si="2"/>
        <v>0</v>
      </c>
      <c r="M16" s="7"/>
      <c r="N16" s="6">
        <f t="shared" si="3"/>
        <v>0</v>
      </c>
      <c r="P16" s="127"/>
      <c r="U16" s="13">
        <f t="shared" si="4"/>
        <v>2.6</v>
      </c>
      <c r="V16" s="13">
        <f t="shared" si="5"/>
        <v>249.60000000000002</v>
      </c>
    </row>
    <row r="17" spans="1:22" ht="16.5" customHeight="1">
      <c r="A17" s="1">
        <v>16</v>
      </c>
      <c r="B17" s="124" t="s">
        <v>104</v>
      </c>
      <c r="C17" s="107" t="s">
        <v>93</v>
      </c>
      <c r="D17" s="99">
        <v>0.41666666666666669</v>
      </c>
      <c r="E17" s="127" t="s">
        <v>105</v>
      </c>
      <c r="F17" s="103">
        <v>10</v>
      </c>
      <c r="G17" s="101">
        <v>1.3</v>
      </c>
      <c r="H17" s="100">
        <v>96</v>
      </c>
      <c r="I17" s="129" t="s">
        <v>106</v>
      </c>
      <c r="J17" s="1">
        <f t="shared" si="0"/>
        <v>1</v>
      </c>
      <c r="K17" s="8">
        <f t="shared" si="1"/>
        <v>0</v>
      </c>
      <c r="L17" s="8">
        <f t="shared" si="2"/>
        <v>0</v>
      </c>
      <c r="M17" s="7"/>
      <c r="N17" s="6">
        <f t="shared" si="3"/>
        <v>0</v>
      </c>
      <c r="P17" s="24"/>
      <c r="U17" s="13">
        <f t="shared" si="4"/>
        <v>1.3</v>
      </c>
      <c r="V17" s="13">
        <f t="shared" si="5"/>
        <v>124.80000000000001</v>
      </c>
    </row>
    <row r="18" spans="1:22" ht="16.5" customHeight="1">
      <c r="A18" s="1">
        <v>17</v>
      </c>
      <c r="B18" s="125"/>
      <c r="C18" s="107" t="s">
        <v>95</v>
      </c>
      <c r="D18" s="99">
        <v>0.54166666666666663</v>
      </c>
      <c r="E18" s="127"/>
      <c r="F18" s="103">
        <v>6</v>
      </c>
      <c r="G18" s="101">
        <v>1.3</v>
      </c>
      <c r="H18" s="100">
        <v>96</v>
      </c>
      <c r="I18" s="134"/>
      <c r="J18" s="1">
        <f t="shared" si="0"/>
        <v>1</v>
      </c>
      <c r="K18" s="8">
        <f t="shared" si="1"/>
        <v>0</v>
      </c>
      <c r="L18" s="8">
        <f t="shared" si="2"/>
        <v>0</v>
      </c>
      <c r="M18" s="7"/>
      <c r="N18" s="6">
        <f t="shared" si="3"/>
        <v>0</v>
      </c>
      <c r="P18" s="5" t="s">
        <v>14</v>
      </c>
      <c r="U18" s="13">
        <f t="shared" si="4"/>
        <v>1.3</v>
      </c>
      <c r="V18" s="13">
        <f t="shared" si="5"/>
        <v>124.80000000000001</v>
      </c>
    </row>
    <row r="19" spans="1:22" ht="16.5" customHeight="1">
      <c r="A19" s="1">
        <v>18</v>
      </c>
      <c r="B19" s="125"/>
      <c r="C19" s="107" t="s">
        <v>95</v>
      </c>
      <c r="D19" s="99">
        <v>0.625</v>
      </c>
      <c r="E19" s="127"/>
      <c r="F19" s="103">
        <v>4</v>
      </c>
      <c r="G19" s="101">
        <v>1.3</v>
      </c>
      <c r="H19" s="100">
        <v>96</v>
      </c>
      <c r="I19" s="130"/>
      <c r="J19" s="1">
        <f t="shared" si="0"/>
        <v>1</v>
      </c>
      <c r="K19" s="8">
        <f t="shared" si="1"/>
        <v>0</v>
      </c>
      <c r="L19" s="8">
        <f t="shared" si="2"/>
        <v>0</v>
      </c>
      <c r="M19" s="7"/>
      <c r="N19" s="6">
        <f t="shared" si="3"/>
        <v>0</v>
      </c>
      <c r="P19" s="128" t="s">
        <v>19</v>
      </c>
      <c r="U19" s="13">
        <f t="shared" si="4"/>
        <v>1.3</v>
      </c>
      <c r="V19" s="13">
        <f t="shared" si="5"/>
        <v>124.80000000000001</v>
      </c>
    </row>
    <row r="20" spans="1:22" ht="16.5" customHeight="1">
      <c r="A20" s="1">
        <v>19</v>
      </c>
      <c r="B20" s="125"/>
      <c r="C20" s="107" t="s">
        <v>93</v>
      </c>
      <c r="D20" s="99">
        <v>0.41666666666666669</v>
      </c>
      <c r="E20" s="127" t="s">
        <v>107</v>
      </c>
      <c r="F20" s="103">
        <v>11</v>
      </c>
      <c r="G20" s="101">
        <v>2.2000000000000002</v>
      </c>
      <c r="H20" s="100">
        <v>96</v>
      </c>
      <c r="I20" s="108"/>
      <c r="J20" s="1">
        <f t="shared" si="0"/>
        <v>1</v>
      </c>
      <c r="K20" s="8">
        <f t="shared" si="1"/>
        <v>0</v>
      </c>
      <c r="L20" s="8">
        <f t="shared" si="2"/>
        <v>0</v>
      </c>
      <c r="M20" s="7"/>
      <c r="N20" s="6">
        <f t="shared" si="3"/>
        <v>0</v>
      </c>
      <c r="P20" s="128"/>
      <c r="U20" s="13">
        <f t="shared" si="4"/>
        <v>2.2000000000000002</v>
      </c>
      <c r="V20" s="13">
        <f t="shared" si="5"/>
        <v>211.20000000000002</v>
      </c>
    </row>
    <row r="21" spans="1:22" ht="16.5" customHeight="1">
      <c r="A21" s="1">
        <v>20</v>
      </c>
      <c r="B21" s="126"/>
      <c r="C21" s="107" t="s">
        <v>95</v>
      </c>
      <c r="D21" s="99">
        <v>0.625</v>
      </c>
      <c r="E21" s="127"/>
      <c r="F21" s="103">
        <v>11</v>
      </c>
      <c r="G21" s="101">
        <v>2.2000000000000002</v>
      </c>
      <c r="H21" s="100">
        <v>96</v>
      </c>
      <c r="I21" s="108"/>
      <c r="J21" s="1">
        <f t="shared" si="0"/>
        <v>1</v>
      </c>
      <c r="K21" s="8">
        <f t="shared" si="1"/>
        <v>0</v>
      </c>
      <c r="L21" s="8">
        <f t="shared" si="2"/>
        <v>0</v>
      </c>
      <c r="M21" s="7"/>
      <c r="N21" s="6">
        <f t="shared" si="3"/>
        <v>0</v>
      </c>
      <c r="P21" s="128"/>
      <c r="U21" s="13">
        <f t="shared" si="4"/>
        <v>2.2000000000000002</v>
      </c>
      <c r="V21" s="13">
        <f t="shared" si="5"/>
        <v>211.20000000000002</v>
      </c>
    </row>
    <row r="22" spans="1:22" ht="16.5" customHeight="1">
      <c r="A22" s="1">
        <v>21</v>
      </c>
      <c r="B22" s="135" t="s">
        <v>108</v>
      </c>
      <c r="C22" s="109" t="s">
        <v>93</v>
      </c>
      <c r="D22" s="99">
        <v>0.41666666666666669</v>
      </c>
      <c r="E22" s="136" t="s">
        <v>109</v>
      </c>
      <c r="F22" s="110">
        <v>20</v>
      </c>
      <c r="G22" s="111">
        <v>3</v>
      </c>
      <c r="H22" s="100">
        <v>96</v>
      </c>
      <c r="I22" s="112"/>
      <c r="J22" s="1">
        <f t="shared" si="0"/>
        <v>1</v>
      </c>
      <c r="K22" s="8">
        <f t="shared" si="1"/>
        <v>0</v>
      </c>
      <c r="L22" s="8">
        <f t="shared" si="2"/>
        <v>0</v>
      </c>
      <c r="M22" s="7"/>
      <c r="N22" s="6">
        <f t="shared" si="3"/>
        <v>0</v>
      </c>
      <c r="P22" s="128"/>
      <c r="U22" s="13">
        <f t="shared" si="4"/>
        <v>3</v>
      </c>
      <c r="V22" s="13">
        <f t="shared" si="5"/>
        <v>288</v>
      </c>
    </row>
    <row r="23" spans="1:22" ht="16.5" customHeight="1">
      <c r="A23" s="1">
        <v>22</v>
      </c>
      <c r="B23" s="135"/>
      <c r="C23" s="113" t="s">
        <v>95</v>
      </c>
      <c r="D23" s="99">
        <v>0.625</v>
      </c>
      <c r="E23" s="135"/>
      <c r="F23" s="110">
        <v>20</v>
      </c>
      <c r="G23" s="111">
        <v>3</v>
      </c>
      <c r="H23" s="100">
        <v>96</v>
      </c>
      <c r="I23" s="112"/>
      <c r="J23" s="1">
        <f t="shared" si="0"/>
        <v>1</v>
      </c>
      <c r="K23" s="8">
        <f t="shared" si="1"/>
        <v>0</v>
      </c>
      <c r="L23" s="8">
        <f t="shared" si="2"/>
        <v>0</v>
      </c>
      <c r="M23" s="7"/>
      <c r="N23" s="6">
        <f t="shared" si="3"/>
        <v>0</v>
      </c>
      <c r="P23" s="128"/>
      <c r="U23" s="13">
        <f t="shared" si="4"/>
        <v>3</v>
      </c>
      <c r="V23" s="13">
        <f t="shared" si="5"/>
        <v>288</v>
      </c>
    </row>
    <row r="24" spans="1:22" ht="16.5" customHeight="1">
      <c r="A24" s="1">
        <v>23</v>
      </c>
      <c r="B24" s="135"/>
      <c r="C24" s="113" t="s">
        <v>93</v>
      </c>
      <c r="D24" s="99">
        <v>0.41666666666666669</v>
      </c>
      <c r="E24" s="137" t="s">
        <v>110</v>
      </c>
      <c r="F24" s="110">
        <v>12</v>
      </c>
      <c r="G24" s="111">
        <v>1.7</v>
      </c>
      <c r="H24" s="100">
        <v>96</v>
      </c>
      <c r="I24" s="112"/>
      <c r="J24" s="1">
        <f t="shared" si="0"/>
        <v>1</v>
      </c>
      <c r="K24" s="8">
        <f t="shared" si="1"/>
        <v>0</v>
      </c>
      <c r="L24" s="8">
        <f t="shared" si="2"/>
        <v>0</v>
      </c>
      <c r="M24" s="7"/>
      <c r="N24" s="6">
        <f t="shared" si="3"/>
        <v>0</v>
      </c>
      <c r="P24" s="128"/>
      <c r="U24" s="13">
        <f t="shared" si="4"/>
        <v>1.7</v>
      </c>
      <c r="V24" s="13">
        <f t="shared" si="5"/>
        <v>163.19999999999999</v>
      </c>
    </row>
    <row r="25" spans="1:22" ht="16.5" customHeight="1">
      <c r="A25" s="1">
        <v>24</v>
      </c>
      <c r="B25" s="135"/>
      <c r="C25" s="113" t="s">
        <v>93</v>
      </c>
      <c r="D25" s="99">
        <v>0.41666666666666669</v>
      </c>
      <c r="E25" s="138"/>
      <c r="F25" s="110">
        <v>1</v>
      </c>
      <c r="G25" s="111">
        <v>1</v>
      </c>
      <c r="H25" s="100">
        <v>96</v>
      </c>
      <c r="I25" s="112"/>
      <c r="J25" s="1">
        <f t="shared" si="0"/>
        <v>1</v>
      </c>
      <c r="K25" s="8">
        <f t="shared" si="1"/>
        <v>0</v>
      </c>
      <c r="L25" s="8">
        <f t="shared" si="2"/>
        <v>0</v>
      </c>
      <c r="M25" s="7"/>
      <c r="N25" s="6">
        <f t="shared" si="3"/>
        <v>0</v>
      </c>
      <c r="P25" s="128"/>
      <c r="U25" s="13">
        <f t="shared" si="4"/>
        <v>1</v>
      </c>
      <c r="V25" s="13">
        <f t="shared" si="5"/>
        <v>96</v>
      </c>
    </row>
    <row r="26" spans="1:22" ht="16.5" customHeight="1">
      <c r="A26" s="1">
        <v>25</v>
      </c>
      <c r="B26" s="135"/>
      <c r="C26" s="113" t="s">
        <v>95</v>
      </c>
      <c r="D26" s="99">
        <v>0.625</v>
      </c>
      <c r="E26" s="138"/>
      <c r="F26" s="110">
        <v>1</v>
      </c>
      <c r="G26" s="111">
        <v>1</v>
      </c>
      <c r="H26" s="100">
        <v>96</v>
      </c>
      <c r="I26" s="112"/>
      <c r="J26" s="1">
        <f t="shared" si="0"/>
        <v>1</v>
      </c>
      <c r="K26" s="8">
        <f t="shared" si="1"/>
        <v>0</v>
      </c>
      <c r="L26" s="8">
        <f t="shared" si="2"/>
        <v>0</v>
      </c>
      <c r="M26" s="7"/>
      <c r="N26" s="6">
        <f t="shared" si="3"/>
        <v>0</v>
      </c>
      <c r="P26" s="128"/>
      <c r="U26" s="13">
        <f t="shared" si="4"/>
        <v>1</v>
      </c>
      <c r="V26" s="13">
        <f t="shared" si="5"/>
        <v>96</v>
      </c>
    </row>
    <row r="27" spans="1:22" ht="16.5" customHeight="1">
      <c r="A27" s="1">
        <v>26</v>
      </c>
      <c r="B27" s="135"/>
      <c r="C27" s="113" t="s">
        <v>95</v>
      </c>
      <c r="D27" s="99">
        <v>0.54166666666666663</v>
      </c>
      <c r="E27" s="138"/>
      <c r="F27" s="110">
        <v>6</v>
      </c>
      <c r="G27" s="111">
        <v>1.7</v>
      </c>
      <c r="H27" s="100">
        <v>96</v>
      </c>
      <c r="I27" s="112"/>
      <c r="J27" s="1">
        <f t="shared" si="0"/>
        <v>1</v>
      </c>
      <c r="K27" s="8">
        <f t="shared" si="1"/>
        <v>0</v>
      </c>
      <c r="L27" s="8">
        <f t="shared" si="2"/>
        <v>0</v>
      </c>
      <c r="M27" s="7"/>
      <c r="N27" s="6">
        <f t="shared" si="3"/>
        <v>0</v>
      </c>
      <c r="P27" s="4"/>
      <c r="U27" s="13">
        <f t="shared" si="4"/>
        <v>1.7</v>
      </c>
      <c r="V27" s="13">
        <f t="shared" si="5"/>
        <v>163.19999999999999</v>
      </c>
    </row>
    <row r="28" spans="1:22" ht="16.5" customHeight="1">
      <c r="A28" s="1">
        <v>27</v>
      </c>
      <c r="B28" s="135"/>
      <c r="C28" s="113" t="s">
        <v>95</v>
      </c>
      <c r="D28" s="99">
        <v>0.625</v>
      </c>
      <c r="E28" s="136"/>
      <c r="F28" s="110">
        <v>6</v>
      </c>
      <c r="G28" s="111">
        <v>1.7</v>
      </c>
      <c r="H28" s="100">
        <v>96</v>
      </c>
      <c r="I28" s="112"/>
      <c r="J28" s="1">
        <f t="shared" si="0"/>
        <v>1</v>
      </c>
      <c r="K28" s="8">
        <f t="shared" si="1"/>
        <v>0</v>
      </c>
      <c r="L28" s="8">
        <f t="shared" si="2"/>
        <v>0</v>
      </c>
      <c r="M28" s="7"/>
      <c r="N28" s="6">
        <f t="shared" si="3"/>
        <v>0</v>
      </c>
      <c r="P28" s="23" t="s">
        <v>5</v>
      </c>
      <c r="U28" s="13">
        <f t="shared" si="4"/>
        <v>1.7</v>
      </c>
      <c r="V28" s="13">
        <f t="shared" si="5"/>
        <v>163.19999999999999</v>
      </c>
    </row>
    <row r="29" spans="1:22" ht="16.5" customHeight="1">
      <c r="A29" s="1">
        <v>28</v>
      </c>
      <c r="B29" s="135"/>
      <c r="C29" s="114" t="s">
        <v>93</v>
      </c>
      <c r="D29" s="99">
        <v>0.41666666666666669</v>
      </c>
      <c r="E29" s="139" t="s">
        <v>111</v>
      </c>
      <c r="F29" s="102">
        <v>9</v>
      </c>
      <c r="G29" s="106">
        <v>2.5</v>
      </c>
      <c r="H29" s="100">
        <v>96</v>
      </c>
      <c r="I29" s="108"/>
      <c r="J29" s="1">
        <f t="shared" si="0"/>
        <v>1</v>
      </c>
      <c r="K29" s="8">
        <f t="shared" si="1"/>
        <v>0</v>
      </c>
      <c r="L29" s="8">
        <f t="shared" si="2"/>
        <v>0</v>
      </c>
      <c r="M29" s="7"/>
      <c r="N29" s="6">
        <f t="shared" si="3"/>
        <v>0</v>
      </c>
      <c r="P29" s="124" t="s">
        <v>20</v>
      </c>
      <c r="U29" s="13">
        <f t="shared" si="4"/>
        <v>2.5</v>
      </c>
      <c r="V29" s="13">
        <f t="shared" si="5"/>
        <v>240</v>
      </c>
    </row>
    <row r="30" spans="1:22" ht="16.5" customHeight="1">
      <c r="A30" s="1">
        <v>29</v>
      </c>
      <c r="B30" s="135"/>
      <c r="C30" s="114" t="s">
        <v>95</v>
      </c>
      <c r="D30" s="99">
        <v>0.625</v>
      </c>
      <c r="E30" s="140"/>
      <c r="F30" s="102">
        <v>9</v>
      </c>
      <c r="G30" s="106">
        <v>2.5</v>
      </c>
      <c r="H30" s="100">
        <v>96</v>
      </c>
      <c r="I30" s="108"/>
      <c r="J30" s="1">
        <f t="shared" si="0"/>
        <v>1</v>
      </c>
      <c r="K30" s="8">
        <f t="shared" si="1"/>
        <v>0</v>
      </c>
      <c r="L30" s="8">
        <f t="shared" si="2"/>
        <v>0</v>
      </c>
      <c r="M30" s="7"/>
      <c r="N30" s="6">
        <f t="shared" si="3"/>
        <v>0</v>
      </c>
      <c r="P30" s="125"/>
      <c r="U30" s="13">
        <f t="shared" si="4"/>
        <v>2.5</v>
      </c>
      <c r="V30" s="13">
        <f t="shared" si="5"/>
        <v>240</v>
      </c>
    </row>
    <row r="31" spans="1:22" ht="16.5" customHeight="1">
      <c r="A31" s="1">
        <v>30</v>
      </c>
      <c r="B31" s="135"/>
      <c r="C31" s="114" t="s">
        <v>93</v>
      </c>
      <c r="D31" s="99">
        <v>0.41666666666666669</v>
      </c>
      <c r="E31" s="135" t="s">
        <v>112</v>
      </c>
      <c r="F31" s="110">
        <v>4</v>
      </c>
      <c r="G31" s="111">
        <v>2.1</v>
      </c>
      <c r="H31" s="100">
        <v>96</v>
      </c>
      <c r="I31" s="112"/>
      <c r="J31" s="1">
        <f t="shared" si="0"/>
        <v>1</v>
      </c>
      <c r="K31" s="8">
        <f t="shared" si="1"/>
        <v>0</v>
      </c>
      <c r="L31" s="8">
        <f t="shared" si="2"/>
        <v>0</v>
      </c>
      <c r="M31" s="7"/>
      <c r="N31" s="6">
        <f t="shared" si="3"/>
        <v>0</v>
      </c>
      <c r="P31" s="125"/>
      <c r="U31" s="13">
        <f t="shared" si="4"/>
        <v>2.1</v>
      </c>
      <c r="V31" s="13">
        <f t="shared" si="5"/>
        <v>201.60000000000002</v>
      </c>
    </row>
    <row r="32" spans="1:22" ht="16.5" customHeight="1">
      <c r="A32" s="1">
        <v>31</v>
      </c>
      <c r="B32" s="135"/>
      <c r="C32" s="113" t="s">
        <v>95</v>
      </c>
      <c r="D32" s="99">
        <v>0.625</v>
      </c>
      <c r="E32" s="135"/>
      <c r="F32" s="110">
        <v>4</v>
      </c>
      <c r="G32" s="111">
        <v>2.1</v>
      </c>
      <c r="H32" s="100">
        <v>96</v>
      </c>
      <c r="I32" s="112"/>
      <c r="J32" s="1">
        <f t="shared" si="0"/>
        <v>1</v>
      </c>
      <c r="K32" s="8">
        <f t="shared" si="1"/>
        <v>0</v>
      </c>
      <c r="L32" s="8">
        <f t="shared" si="2"/>
        <v>0</v>
      </c>
      <c r="M32" s="7"/>
      <c r="N32" s="6">
        <f t="shared" si="3"/>
        <v>0</v>
      </c>
      <c r="P32" s="126"/>
      <c r="U32" s="13">
        <f t="shared" si="4"/>
        <v>2.1</v>
      </c>
      <c r="V32" s="13">
        <f t="shared" si="5"/>
        <v>201.60000000000002</v>
      </c>
    </row>
    <row r="33" spans="1:22" ht="16.5" customHeight="1">
      <c r="A33" s="1">
        <v>32</v>
      </c>
      <c r="B33" s="131" t="s">
        <v>113</v>
      </c>
      <c r="C33" s="107" t="s">
        <v>93</v>
      </c>
      <c r="D33" s="99">
        <v>0.41666666666666669</v>
      </c>
      <c r="E33" s="127" t="s">
        <v>114</v>
      </c>
      <c r="F33" s="103">
        <v>8</v>
      </c>
      <c r="G33" s="101">
        <v>2.1</v>
      </c>
      <c r="H33" s="100">
        <v>96</v>
      </c>
      <c r="I33" s="129" t="s">
        <v>115</v>
      </c>
      <c r="J33" s="1">
        <f t="shared" si="0"/>
        <v>1</v>
      </c>
      <c r="K33" s="8">
        <f t="shared" si="1"/>
        <v>0</v>
      </c>
      <c r="L33" s="8">
        <f t="shared" si="2"/>
        <v>0</v>
      </c>
      <c r="M33" s="7"/>
      <c r="N33" s="6">
        <f t="shared" si="3"/>
        <v>0</v>
      </c>
      <c r="P33" s="25"/>
      <c r="U33" s="13">
        <f t="shared" si="4"/>
        <v>2.1</v>
      </c>
      <c r="V33" s="13">
        <f t="shared" si="5"/>
        <v>201.60000000000002</v>
      </c>
    </row>
    <row r="34" spans="1:22" ht="16.5" customHeight="1">
      <c r="A34" s="1">
        <v>33</v>
      </c>
      <c r="B34" s="132"/>
      <c r="C34" s="107" t="s">
        <v>95</v>
      </c>
      <c r="D34" s="99">
        <v>0.54166666666666663</v>
      </c>
      <c r="E34" s="127"/>
      <c r="F34" s="103">
        <v>3</v>
      </c>
      <c r="G34" s="101">
        <v>2.1</v>
      </c>
      <c r="H34" s="100">
        <v>96</v>
      </c>
      <c r="I34" s="134"/>
      <c r="J34" s="1">
        <f t="shared" si="0"/>
        <v>1</v>
      </c>
      <c r="K34" s="8">
        <f t="shared" si="1"/>
        <v>0</v>
      </c>
      <c r="L34" s="8">
        <f t="shared" si="2"/>
        <v>0</v>
      </c>
      <c r="M34" s="7"/>
      <c r="N34" s="6">
        <f t="shared" si="3"/>
        <v>0</v>
      </c>
      <c r="P34" s="23" t="s">
        <v>7</v>
      </c>
      <c r="U34" s="13">
        <f t="shared" si="4"/>
        <v>2.1</v>
      </c>
      <c r="V34" s="13">
        <f t="shared" si="5"/>
        <v>201.60000000000002</v>
      </c>
    </row>
    <row r="35" spans="1:22" ht="16.5" customHeight="1">
      <c r="A35" s="1">
        <v>34</v>
      </c>
      <c r="B35" s="132"/>
      <c r="C35" s="107" t="s">
        <v>95</v>
      </c>
      <c r="D35" s="99">
        <v>0.625</v>
      </c>
      <c r="E35" s="127"/>
      <c r="F35" s="103">
        <v>5</v>
      </c>
      <c r="G35" s="101">
        <v>2.1</v>
      </c>
      <c r="H35" s="100">
        <v>96</v>
      </c>
      <c r="I35" s="134"/>
      <c r="J35" s="1">
        <f t="shared" si="0"/>
        <v>1</v>
      </c>
      <c r="K35" s="8">
        <f t="shared" si="1"/>
        <v>0</v>
      </c>
      <c r="L35" s="8">
        <f t="shared" si="2"/>
        <v>0</v>
      </c>
      <c r="M35" s="7"/>
      <c r="N35" s="6">
        <f t="shared" si="3"/>
        <v>0</v>
      </c>
      <c r="P35" s="124" t="s">
        <v>21</v>
      </c>
      <c r="U35" s="13">
        <f t="shared" si="4"/>
        <v>2.1</v>
      </c>
      <c r="V35" s="13">
        <f t="shared" si="5"/>
        <v>201.60000000000002</v>
      </c>
    </row>
    <row r="36" spans="1:22" ht="16.5" customHeight="1">
      <c r="A36" s="1">
        <v>35</v>
      </c>
      <c r="B36" s="132"/>
      <c r="C36" s="107" t="s">
        <v>93</v>
      </c>
      <c r="D36" s="99">
        <v>0.41666666666666669</v>
      </c>
      <c r="E36" s="127" t="s">
        <v>116</v>
      </c>
      <c r="F36" s="103">
        <v>14</v>
      </c>
      <c r="G36" s="101">
        <v>1.7</v>
      </c>
      <c r="H36" s="100">
        <v>96</v>
      </c>
      <c r="I36" s="134"/>
      <c r="J36" s="1">
        <f t="shared" si="0"/>
        <v>1</v>
      </c>
      <c r="K36" s="8">
        <f t="shared" si="1"/>
        <v>0</v>
      </c>
      <c r="L36" s="8">
        <f t="shared" si="2"/>
        <v>0</v>
      </c>
      <c r="M36" s="7"/>
      <c r="N36" s="6">
        <f t="shared" si="3"/>
        <v>0</v>
      </c>
      <c r="P36" s="125"/>
      <c r="U36" s="13">
        <f t="shared" si="4"/>
        <v>1.7</v>
      </c>
      <c r="V36" s="13">
        <f t="shared" si="5"/>
        <v>163.19999999999999</v>
      </c>
    </row>
    <row r="37" spans="1:22" ht="16.5" customHeight="1">
      <c r="A37" s="1">
        <v>36</v>
      </c>
      <c r="B37" s="132"/>
      <c r="C37" s="107" t="s">
        <v>95</v>
      </c>
      <c r="D37" s="99">
        <v>0.54166666666666663</v>
      </c>
      <c r="E37" s="127"/>
      <c r="F37" s="103">
        <v>6</v>
      </c>
      <c r="G37" s="101">
        <v>1.7</v>
      </c>
      <c r="H37" s="100">
        <v>96</v>
      </c>
      <c r="I37" s="134"/>
      <c r="J37" s="1">
        <f t="shared" si="0"/>
        <v>1</v>
      </c>
      <c r="K37" s="8">
        <f t="shared" si="1"/>
        <v>0</v>
      </c>
      <c r="L37" s="8">
        <f t="shared" si="2"/>
        <v>0</v>
      </c>
      <c r="M37" s="7"/>
      <c r="N37" s="6">
        <f t="shared" si="3"/>
        <v>0</v>
      </c>
      <c r="P37" s="125"/>
      <c r="U37" s="13">
        <f t="shared" si="4"/>
        <v>1.7</v>
      </c>
      <c r="V37" s="13">
        <f t="shared" si="5"/>
        <v>163.19999999999999</v>
      </c>
    </row>
    <row r="38" spans="1:22" ht="16.5" customHeight="1">
      <c r="A38" s="1">
        <v>37</v>
      </c>
      <c r="B38" s="132"/>
      <c r="C38" s="107" t="s">
        <v>95</v>
      </c>
      <c r="D38" s="99">
        <v>0.625</v>
      </c>
      <c r="E38" s="127"/>
      <c r="F38" s="103">
        <v>8</v>
      </c>
      <c r="G38" s="101">
        <v>1.7</v>
      </c>
      <c r="H38" s="100">
        <v>96</v>
      </c>
      <c r="I38" s="134"/>
      <c r="J38" s="1">
        <f t="shared" si="0"/>
        <v>1</v>
      </c>
      <c r="K38" s="8">
        <f t="shared" si="1"/>
        <v>0</v>
      </c>
      <c r="L38" s="8">
        <f t="shared" si="2"/>
        <v>0</v>
      </c>
      <c r="M38" s="7"/>
      <c r="N38" s="6">
        <f t="shared" si="3"/>
        <v>0</v>
      </c>
      <c r="P38" s="125"/>
      <c r="U38" s="13">
        <f t="shared" si="4"/>
        <v>1.7</v>
      </c>
      <c r="V38" s="13">
        <f t="shared" si="5"/>
        <v>163.19999999999999</v>
      </c>
    </row>
    <row r="39" spans="1:22" ht="16.5" customHeight="1">
      <c r="A39" s="1">
        <v>38</v>
      </c>
      <c r="B39" s="132"/>
      <c r="C39" s="107" t="s">
        <v>93</v>
      </c>
      <c r="D39" s="99">
        <v>0.41666666666666669</v>
      </c>
      <c r="E39" s="127" t="s">
        <v>117</v>
      </c>
      <c r="F39" s="103">
        <v>6</v>
      </c>
      <c r="G39" s="101">
        <v>3.7</v>
      </c>
      <c r="H39" s="100">
        <v>96</v>
      </c>
      <c r="I39" s="134"/>
      <c r="J39" s="1">
        <f t="shared" si="0"/>
        <v>1</v>
      </c>
      <c r="K39" s="8">
        <f t="shared" si="1"/>
        <v>0</v>
      </c>
      <c r="L39" s="8">
        <f t="shared" si="2"/>
        <v>0</v>
      </c>
      <c r="M39" s="7"/>
      <c r="N39" s="6">
        <f t="shared" si="3"/>
        <v>0</v>
      </c>
      <c r="P39" s="125"/>
      <c r="U39" s="13">
        <f t="shared" si="4"/>
        <v>3.7</v>
      </c>
      <c r="V39" s="13">
        <f t="shared" si="5"/>
        <v>355.20000000000005</v>
      </c>
    </row>
    <row r="40" spans="1:22" ht="16.5" customHeight="1">
      <c r="A40" s="1">
        <v>39</v>
      </c>
      <c r="B40" s="132"/>
      <c r="C40" s="107" t="s">
        <v>95</v>
      </c>
      <c r="D40" s="99">
        <v>0.625</v>
      </c>
      <c r="E40" s="127"/>
      <c r="F40" s="103">
        <v>6</v>
      </c>
      <c r="G40" s="101">
        <v>3.7</v>
      </c>
      <c r="H40" s="100">
        <v>96</v>
      </c>
      <c r="I40" s="134"/>
      <c r="J40" s="1">
        <f t="shared" si="0"/>
        <v>1</v>
      </c>
      <c r="K40" s="8">
        <f t="shared" si="1"/>
        <v>0</v>
      </c>
      <c r="L40" s="8">
        <f t="shared" si="2"/>
        <v>0</v>
      </c>
      <c r="M40" s="7"/>
      <c r="N40" s="6">
        <f t="shared" si="3"/>
        <v>0</v>
      </c>
      <c r="P40" s="125"/>
      <c r="U40" s="13">
        <f t="shared" si="4"/>
        <v>3.7</v>
      </c>
      <c r="V40" s="13">
        <f t="shared" si="5"/>
        <v>355.20000000000005</v>
      </c>
    </row>
    <row r="41" spans="1:22" ht="16.5" customHeight="1">
      <c r="A41" s="1">
        <v>40</v>
      </c>
      <c r="B41" s="132"/>
      <c r="C41" s="107" t="s">
        <v>93</v>
      </c>
      <c r="D41" s="99">
        <v>0.41666666666666669</v>
      </c>
      <c r="E41" s="127" t="s">
        <v>118</v>
      </c>
      <c r="F41" s="103">
        <v>1</v>
      </c>
      <c r="G41" s="101">
        <v>6</v>
      </c>
      <c r="H41" s="100">
        <v>96</v>
      </c>
      <c r="I41" s="134"/>
      <c r="J41" s="1">
        <f t="shared" si="0"/>
        <v>1</v>
      </c>
      <c r="K41" s="8">
        <f t="shared" si="1"/>
        <v>0</v>
      </c>
      <c r="L41" s="8">
        <f t="shared" si="2"/>
        <v>0</v>
      </c>
      <c r="M41" s="7"/>
      <c r="N41" s="6">
        <f t="shared" si="3"/>
        <v>0</v>
      </c>
      <c r="P41" s="125"/>
      <c r="U41" s="13">
        <f t="shared" si="4"/>
        <v>6</v>
      </c>
      <c r="V41" s="13">
        <f t="shared" si="5"/>
        <v>576</v>
      </c>
    </row>
    <row r="42" spans="1:22" ht="16.5" customHeight="1">
      <c r="A42" s="1">
        <v>41</v>
      </c>
      <c r="B42" s="132"/>
      <c r="C42" s="107" t="s">
        <v>95</v>
      </c>
      <c r="D42" s="99">
        <v>0.625</v>
      </c>
      <c r="E42" s="127"/>
      <c r="F42" s="103">
        <v>1</v>
      </c>
      <c r="G42" s="101">
        <v>6</v>
      </c>
      <c r="H42" s="100">
        <v>96</v>
      </c>
      <c r="I42" s="134"/>
      <c r="J42" s="1">
        <f t="shared" si="0"/>
        <v>1</v>
      </c>
      <c r="K42" s="8">
        <f t="shared" si="1"/>
        <v>0</v>
      </c>
      <c r="L42" s="8">
        <f t="shared" si="2"/>
        <v>0</v>
      </c>
      <c r="M42" s="7"/>
      <c r="N42" s="6">
        <f t="shared" si="3"/>
        <v>0</v>
      </c>
      <c r="P42" s="126"/>
      <c r="U42" s="13">
        <f t="shared" si="4"/>
        <v>6</v>
      </c>
      <c r="V42" s="13">
        <f t="shared" si="5"/>
        <v>576</v>
      </c>
    </row>
    <row r="43" spans="1:22" ht="16.5" customHeight="1">
      <c r="A43" s="1">
        <v>42</v>
      </c>
      <c r="B43" s="132"/>
      <c r="C43" s="115" t="s">
        <v>93</v>
      </c>
      <c r="D43" s="99">
        <v>0.41666666666666669</v>
      </c>
      <c r="E43" s="126" t="s">
        <v>119</v>
      </c>
      <c r="F43" s="103">
        <v>3</v>
      </c>
      <c r="G43" s="101">
        <v>2.2000000000000002</v>
      </c>
      <c r="H43" s="100">
        <v>96</v>
      </c>
      <c r="I43" s="134"/>
      <c r="J43" s="1">
        <f t="shared" si="0"/>
        <v>1</v>
      </c>
      <c r="K43" s="8">
        <f t="shared" si="1"/>
        <v>0</v>
      </c>
      <c r="L43" s="8">
        <f t="shared" si="2"/>
        <v>0</v>
      </c>
      <c r="M43" s="7"/>
      <c r="N43" s="6">
        <f t="shared" si="3"/>
        <v>0</v>
      </c>
      <c r="U43" s="13">
        <f t="shared" si="4"/>
        <v>2.2000000000000002</v>
      </c>
      <c r="V43" s="13">
        <f t="shared" si="5"/>
        <v>211.20000000000002</v>
      </c>
    </row>
    <row r="44" spans="1:22" ht="16.5" customHeight="1">
      <c r="A44" s="1">
        <v>43</v>
      </c>
      <c r="B44" s="133"/>
      <c r="C44" s="107" t="s">
        <v>95</v>
      </c>
      <c r="D44" s="99">
        <v>0.625</v>
      </c>
      <c r="E44" s="127"/>
      <c r="F44" s="103">
        <v>3</v>
      </c>
      <c r="G44" s="101">
        <v>2.2000000000000002</v>
      </c>
      <c r="H44" s="100">
        <v>96</v>
      </c>
      <c r="I44" s="130"/>
      <c r="J44" s="1">
        <f t="shared" si="0"/>
        <v>1</v>
      </c>
      <c r="K44" s="8">
        <f t="shared" si="1"/>
        <v>0</v>
      </c>
      <c r="L44" s="8">
        <f t="shared" si="2"/>
        <v>0</v>
      </c>
      <c r="M44" s="7"/>
      <c r="N44" s="6">
        <f t="shared" si="3"/>
        <v>0</v>
      </c>
      <c r="U44" s="13">
        <f t="shared" si="4"/>
        <v>2.2000000000000002</v>
      </c>
      <c r="V44" s="13">
        <f t="shared" si="5"/>
        <v>211.20000000000002</v>
      </c>
    </row>
    <row r="45" spans="1:22" ht="16.5" customHeight="1">
      <c r="A45" s="1">
        <v>44</v>
      </c>
      <c r="B45" s="131" t="s">
        <v>120</v>
      </c>
      <c r="C45" s="107" t="s">
        <v>93</v>
      </c>
      <c r="D45" s="99">
        <v>0.41666666666666669</v>
      </c>
      <c r="E45" s="127" t="s">
        <v>121</v>
      </c>
      <c r="F45" s="103">
        <v>17</v>
      </c>
      <c r="G45" s="101">
        <v>3.6</v>
      </c>
      <c r="H45" s="100">
        <v>96</v>
      </c>
      <c r="I45" s="108"/>
      <c r="J45" s="1">
        <f t="shared" si="0"/>
        <v>1</v>
      </c>
      <c r="K45" s="8">
        <f t="shared" si="1"/>
        <v>0</v>
      </c>
      <c r="L45" s="8">
        <f t="shared" si="2"/>
        <v>0</v>
      </c>
      <c r="M45" s="7"/>
      <c r="N45" s="6">
        <f t="shared" si="3"/>
        <v>0</v>
      </c>
      <c r="U45" s="13">
        <f t="shared" si="4"/>
        <v>3.6</v>
      </c>
      <c r="V45" s="13">
        <f t="shared" si="5"/>
        <v>345.6</v>
      </c>
    </row>
    <row r="46" spans="1:22" ht="16.5" customHeight="1">
      <c r="A46" s="1">
        <v>45</v>
      </c>
      <c r="B46" s="132"/>
      <c r="C46" s="107" t="s">
        <v>95</v>
      </c>
      <c r="D46" s="99">
        <v>0.625</v>
      </c>
      <c r="E46" s="127"/>
      <c r="F46" s="103">
        <v>17</v>
      </c>
      <c r="G46" s="101">
        <v>3.6</v>
      </c>
      <c r="H46" s="100">
        <v>96</v>
      </c>
      <c r="I46" s="108"/>
      <c r="J46" s="1">
        <f t="shared" si="0"/>
        <v>1</v>
      </c>
      <c r="K46" s="8">
        <f t="shared" si="1"/>
        <v>0</v>
      </c>
      <c r="L46" s="8">
        <f t="shared" si="2"/>
        <v>0</v>
      </c>
      <c r="M46" s="7"/>
      <c r="N46" s="6">
        <f t="shared" si="3"/>
        <v>0</v>
      </c>
      <c r="U46" s="13">
        <f t="shared" si="4"/>
        <v>3.6</v>
      </c>
      <c r="V46" s="13">
        <f t="shared" si="5"/>
        <v>345.6</v>
      </c>
    </row>
    <row r="47" spans="1:22" ht="16.5" customHeight="1">
      <c r="A47" s="1">
        <v>46</v>
      </c>
      <c r="B47" s="132"/>
      <c r="C47" s="107" t="s">
        <v>93</v>
      </c>
      <c r="D47" s="99">
        <v>0.41666666666666669</v>
      </c>
      <c r="E47" s="127" t="s">
        <v>122</v>
      </c>
      <c r="F47" s="102">
        <v>18</v>
      </c>
      <c r="G47" s="101">
        <v>3.2</v>
      </c>
      <c r="H47" s="100">
        <v>96</v>
      </c>
      <c r="I47" s="108"/>
      <c r="J47" s="1">
        <f t="shared" si="0"/>
        <v>1</v>
      </c>
      <c r="K47" s="8">
        <f t="shared" si="1"/>
        <v>0</v>
      </c>
      <c r="L47" s="8">
        <f t="shared" si="2"/>
        <v>0</v>
      </c>
      <c r="M47" s="7"/>
      <c r="N47" s="6">
        <f t="shared" si="3"/>
        <v>0</v>
      </c>
      <c r="U47" s="13">
        <f t="shared" si="4"/>
        <v>3.2</v>
      </c>
      <c r="V47" s="13">
        <f t="shared" si="5"/>
        <v>307.20000000000005</v>
      </c>
    </row>
    <row r="48" spans="1:22" ht="16.5" customHeight="1">
      <c r="A48" s="1">
        <v>47</v>
      </c>
      <c r="B48" s="132"/>
      <c r="C48" s="107" t="s">
        <v>95</v>
      </c>
      <c r="D48" s="99">
        <v>0.54166666666666663</v>
      </c>
      <c r="E48" s="127"/>
      <c r="F48" s="102">
        <v>6</v>
      </c>
      <c r="G48" s="101">
        <v>3.2</v>
      </c>
      <c r="H48" s="100">
        <v>96</v>
      </c>
      <c r="I48" s="108"/>
      <c r="J48" s="1">
        <f t="shared" si="0"/>
        <v>1</v>
      </c>
      <c r="K48" s="8">
        <f t="shared" si="1"/>
        <v>0</v>
      </c>
      <c r="L48" s="8">
        <f t="shared" si="2"/>
        <v>0</v>
      </c>
      <c r="M48" s="7"/>
      <c r="N48" s="6">
        <f t="shared" si="3"/>
        <v>0</v>
      </c>
      <c r="U48" s="13">
        <f t="shared" si="4"/>
        <v>3.2</v>
      </c>
      <c r="V48" s="13">
        <f t="shared" si="5"/>
        <v>307.20000000000005</v>
      </c>
    </row>
    <row r="49" spans="1:22" ht="16.5" customHeight="1">
      <c r="A49" s="1">
        <v>48</v>
      </c>
      <c r="B49" s="132"/>
      <c r="C49" s="107" t="s">
        <v>95</v>
      </c>
      <c r="D49" s="99">
        <v>0.625</v>
      </c>
      <c r="E49" s="127"/>
      <c r="F49" s="102">
        <v>12</v>
      </c>
      <c r="G49" s="101">
        <v>3.2</v>
      </c>
      <c r="H49" s="100">
        <v>96</v>
      </c>
      <c r="I49" s="108"/>
      <c r="J49" s="1">
        <f t="shared" si="0"/>
        <v>1</v>
      </c>
      <c r="K49" s="8">
        <f t="shared" si="1"/>
        <v>0</v>
      </c>
      <c r="L49" s="8">
        <f t="shared" si="2"/>
        <v>0</v>
      </c>
      <c r="M49" s="7"/>
      <c r="N49" s="6">
        <f t="shared" si="3"/>
        <v>0</v>
      </c>
      <c r="U49" s="13">
        <f t="shared" si="4"/>
        <v>3.2</v>
      </c>
      <c r="V49" s="13">
        <f t="shared" si="5"/>
        <v>307.20000000000005</v>
      </c>
    </row>
    <row r="50" spans="1:22" ht="16.5" customHeight="1">
      <c r="A50" s="1">
        <v>49</v>
      </c>
      <c r="B50" s="132"/>
      <c r="C50" s="107" t="s">
        <v>93</v>
      </c>
      <c r="D50" s="99">
        <v>0.41666666666666669</v>
      </c>
      <c r="E50" s="127" t="s">
        <v>123</v>
      </c>
      <c r="F50" s="102">
        <v>14</v>
      </c>
      <c r="G50" s="101">
        <v>2.15</v>
      </c>
      <c r="H50" s="100">
        <v>96</v>
      </c>
      <c r="I50" s="108"/>
      <c r="J50" s="1">
        <f t="shared" si="0"/>
        <v>1</v>
      </c>
      <c r="K50" s="8">
        <f t="shared" si="1"/>
        <v>0</v>
      </c>
      <c r="L50" s="8">
        <f t="shared" si="2"/>
        <v>0</v>
      </c>
      <c r="M50" s="7"/>
      <c r="N50" s="6">
        <f t="shared" si="3"/>
        <v>0</v>
      </c>
      <c r="U50" s="13">
        <f t="shared" si="4"/>
        <v>2.15</v>
      </c>
      <c r="V50" s="13">
        <f t="shared" si="5"/>
        <v>206.39999999999998</v>
      </c>
    </row>
    <row r="51" spans="1:22" ht="16.5" customHeight="1">
      <c r="A51" s="1">
        <v>50</v>
      </c>
      <c r="B51" s="132"/>
      <c r="C51" s="107" t="s">
        <v>95</v>
      </c>
      <c r="D51" s="99">
        <v>0.54166666666666663</v>
      </c>
      <c r="E51" s="127"/>
      <c r="F51" s="102">
        <v>5</v>
      </c>
      <c r="G51" s="101">
        <v>2.15</v>
      </c>
      <c r="H51" s="100">
        <v>96</v>
      </c>
      <c r="I51" s="108"/>
      <c r="J51" s="1">
        <f t="shared" si="0"/>
        <v>1</v>
      </c>
      <c r="K51" s="8">
        <f t="shared" si="1"/>
        <v>0</v>
      </c>
      <c r="L51" s="8">
        <f t="shared" si="2"/>
        <v>0</v>
      </c>
      <c r="M51" s="7"/>
      <c r="N51" s="6">
        <f t="shared" si="3"/>
        <v>0</v>
      </c>
      <c r="U51" s="13">
        <f t="shared" si="4"/>
        <v>2.15</v>
      </c>
      <c r="V51" s="13">
        <f t="shared" si="5"/>
        <v>206.39999999999998</v>
      </c>
    </row>
    <row r="52" spans="1:22" ht="16.5" customHeight="1">
      <c r="A52" s="1">
        <v>51</v>
      </c>
      <c r="B52" s="132"/>
      <c r="C52" s="107" t="s">
        <v>95</v>
      </c>
      <c r="D52" s="99">
        <v>0.625</v>
      </c>
      <c r="E52" s="127"/>
      <c r="F52" s="102">
        <v>9</v>
      </c>
      <c r="G52" s="101">
        <v>2.15</v>
      </c>
      <c r="H52" s="100">
        <v>96</v>
      </c>
      <c r="I52" s="108"/>
      <c r="J52" s="1">
        <f t="shared" si="0"/>
        <v>1</v>
      </c>
      <c r="K52" s="8">
        <f t="shared" si="1"/>
        <v>0</v>
      </c>
      <c r="L52" s="8">
        <f t="shared" si="2"/>
        <v>0</v>
      </c>
      <c r="M52" s="7"/>
      <c r="N52" s="6">
        <f t="shared" si="3"/>
        <v>0</v>
      </c>
      <c r="U52" s="13">
        <f t="shared" si="4"/>
        <v>2.15</v>
      </c>
      <c r="V52" s="13">
        <f t="shared" si="5"/>
        <v>206.39999999999998</v>
      </c>
    </row>
    <row r="53" spans="1:22" ht="16.5" customHeight="1">
      <c r="A53" s="1">
        <v>52</v>
      </c>
      <c r="B53" s="132"/>
      <c r="C53" s="107" t="s">
        <v>93</v>
      </c>
      <c r="D53" s="99">
        <v>0.41666666666666669</v>
      </c>
      <c r="E53" s="127" t="s">
        <v>124</v>
      </c>
      <c r="F53" s="103">
        <v>6</v>
      </c>
      <c r="G53" s="101">
        <v>4.5999999999999996</v>
      </c>
      <c r="H53" s="100">
        <v>96</v>
      </c>
      <c r="I53" s="108"/>
      <c r="J53" s="1">
        <f t="shared" si="0"/>
        <v>1</v>
      </c>
      <c r="K53" s="8">
        <f t="shared" si="1"/>
        <v>0</v>
      </c>
      <c r="L53" s="8">
        <f t="shared" si="2"/>
        <v>0</v>
      </c>
      <c r="M53" s="7"/>
      <c r="N53" s="6">
        <f t="shared" si="3"/>
        <v>0</v>
      </c>
      <c r="U53" s="13">
        <f t="shared" si="4"/>
        <v>4.5999999999999996</v>
      </c>
      <c r="V53" s="13">
        <f t="shared" si="5"/>
        <v>441.59999999999997</v>
      </c>
    </row>
    <row r="54" spans="1:22" ht="16.5" customHeight="1">
      <c r="A54" s="1">
        <v>53</v>
      </c>
      <c r="B54" s="132"/>
      <c r="C54" s="107" t="s">
        <v>95</v>
      </c>
      <c r="D54" s="99">
        <v>0.625</v>
      </c>
      <c r="E54" s="127"/>
      <c r="F54" s="103">
        <v>6</v>
      </c>
      <c r="G54" s="101">
        <v>4.5999999999999996</v>
      </c>
      <c r="H54" s="100">
        <v>96</v>
      </c>
      <c r="I54" s="116"/>
      <c r="J54" s="1">
        <f t="shared" si="0"/>
        <v>1</v>
      </c>
      <c r="K54" s="8">
        <f t="shared" si="1"/>
        <v>0</v>
      </c>
      <c r="L54" s="8">
        <f t="shared" si="2"/>
        <v>0</v>
      </c>
      <c r="M54" s="7"/>
      <c r="N54" s="6">
        <f t="shared" si="3"/>
        <v>0</v>
      </c>
      <c r="U54" s="13">
        <f t="shared" si="4"/>
        <v>4.5999999999999996</v>
      </c>
      <c r="V54" s="13">
        <f t="shared" si="5"/>
        <v>441.59999999999997</v>
      </c>
    </row>
    <row r="55" spans="1:22" ht="16.5" customHeight="1">
      <c r="A55" s="1">
        <v>54</v>
      </c>
      <c r="B55" s="132"/>
      <c r="C55" s="107" t="s">
        <v>93</v>
      </c>
      <c r="D55" s="99">
        <v>0.41666666666666669</v>
      </c>
      <c r="E55" s="127" t="s">
        <v>125</v>
      </c>
      <c r="F55" s="103">
        <v>7</v>
      </c>
      <c r="G55" s="101">
        <v>2.1</v>
      </c>
      <c r="H55" s="100">
        <v>96</v>
      </c>
      <c r="I55" s="116"/>
      <c r="J55" s="1">
        <f t="shared" si="0"/>
        <v>1</v>
      </c>
      <c r="K55" s="8">
        <f t="shared" si="1"/>
        <v>0</v>
      </c>
      <c r="L55" s="8">
        <f t="shared" si="2"/>
        <v>0</v>
      </c>
      <c r="M55" s="7"/>
      <c r="N55" s="6">
        <f t="shared" si="3"/>
        <v>0</v>
      </c>
      <c r="U55" s="13">
        <f t="shared" si="4"/>
        <v>2.1</v>
      </c>
      <c r="V55" s="13">
        <f t="shared" si="5"/>
        <v>201.60000000000002</v>
      </c>
    </row>
    <row r="56" spans="1:22" ht="16.5" customHeight="1">
      <c r="A56" s="1">
        <v>55</v>
      </c>
      <c r="B56" s="133"/>
      <c r="C56" s="107" t="s">
        <v>95</v>
      </c>
      <c r="D56" s="99">
        <v>0.625</v>
      </c>
      <c r="E56" s="127"/>
      <c r="F56" s="103">
        <v>7</v>
      </c>
      <c r="G56" s="101">
        <v>2.1</v>
      </c>
      <c r="H56" s="100">
        <v>96</v>
      </c>
      <c r="I56" s="116"/>
      <c r="J56" s="1">
        <f t="shared" si="0"/>
        <v>1</v>
      </c>
      <c r="K56" s="8">
        <f t="shared" si="1"/>
        <v>0</v>
      </c>
      <c r="L56" s="8">
        <f t="shared" si="2"/>
        <v>0</v>
      </c>
      <c r="M56" s="7"/>
      <c r="N56" s="6">
        <f t="shared" si="3"/>
        <v>0</v>
      </c>
      <c r="U56" s="13">
        <f t="shared" si="4"/>
        <v>2.1</v>
      </c>
      <c r="V56" s="13">
        <f t="shared" si="5"/>
        <v>201.60000000000002</v>
      </c>
    </row>
    <row r="57" spans="1:22" ht="16.5" customHeight="1">
      <c r="A57" s="1">
        <v>56</v>
      </c>
      <c r="B57" s="131" t="s">
        <v>126</v>
      </c>
      <c r="C57" s="107" t="s">
        <v>93</v>
      </c>
      <c r="D57" s="99">
        <v>0.41666666666666669</v>
      </c>
      <c r="E57" s="127" t="s">
        <v>127</v>
      </c>
      <c r="F57" s="103">
        <v>15</v>
      </c>
      <c r="G57" s="101">
        <v>1.7</v>
      </c>
      <c r="H57" s="100">
        <v>96</v>
      </c>
      <c r="I57" s="116"/>
      <c r="J57" s="1">
        <f t="shared" si="0"/>
        <v>1</v>
      </c>
      <c r="K57" s="8">
        <f t="shared" si="1"/>
        <v>0</v>
      </c>
      <c r="L57" s="8">
        <f t="shared" si="2"/>
        <v>0</v>
      </c>
      <c r="M57" s="7"/>
      <c r="N57" s="6">
        <f t="shared" si="3"/>
        <v>0</v>
      </c>
      <c r="U57" s="13">
        <f t="shared" si="4"/>
        <v>1.7</v>
      </c>
      <c r="V57" s="13">
        <f t="shared" si="5"/>
        <v>163.19999999999999</v>
      </c>
    </row>
    <row r="58" spans="1:22" ht="16.5" customHeight="1">
      <c r="A58" s="1">
        <v>57</v>
      </c>
      <c r="B58" s="132"/>
      <c r="C58" s="107" t="s">
        <v>95</v>
      </c>
      <c r="D58" s="99">
        <v>0.54166666666666663</v>
      </c>
      <c r="E58" s="127"/>
      <c r="F58" s="103">
        <v>8</v>
      </c>
      <c r="G58" s="101">
        <v>1.7</v>
      </c>
      <c r="H58" s="100">
        <v>96</v>
      </c>
      <c r="I58" s="116"/>
      <c r="J58" s="1">
        <f t="shared" si="0"/>
        <v>1</v>
      </c>
      <c r="K58" s="8">
        <f t="shared" si="1"/>
        <v>0</v>
      </c>
      <c r="L58" s="8">
        <f t="shared" si="2"/>
        <v>0</v>
      </c>
      <c r="M58" s="7"/>
      <c r="N58" s="6">
        <f t="shared" si="3"/>
        <v>0</v>
      </c>
      <c r="U58" s="13">
        <f t="shared" si="4"/>
        <v>1.7</v>
      </c>
      <c r="V58" s="13">
        <f t="shared" si="5"/>
        <v>163.19999999999999</v>
      </c>
    </row>
    <row r="59" spans="1:22" ht="16.5" customHeight="1">
      <c r="A59" s="1">
        <v>58</v>
      </c>
      <c r="B59" s="132"/>
      <c r="C59" s="107" t="s">
        <v>95</v>
      </c>
      <c r="D59" s="99">
        <v>0.625</v>
      </c>
      <c r="E59" s="127"/>
      <c r="F59" s="103">
        <v>7</v>
      </c>
      <c r="G59" s="101">
        <v>1.7</v>
      </c>
      <c r="H59" s="100">
        <v>96</v>
      </c>
      <c r="I59" s="116"/>
      <c r="J59" s="1">
        <f t="shared" si="0"/>
        <v>1</v>
      </c>
      <c r="K59" s="8">
        <f t="shared" si="1"/>
        <v>0</v>
      </c>
      <c r="L59" s="8">
        <f t="shared" si="2"/>
        <v>0</v>
      </c>
      <c r="M59" s="7"/>
      <c r="N59" s="6">
        <f t="shared" si="3"/>
        <v>0</v>
      </c>
      <c r="U59" s="13">
        <f t="shared" si="4"/>
        <v>1.7</v>
      </c>
      <c r="V59" s="13">
        <f t="shared" si="5"/>
        <v>163.19999999999999</v>
      </c>
    </row>
    <row r="60" spans="1:22" ht="16.5" customHeight="1">
      <c r="A60" s="1">
        <v>59</v>
      </c>
      <c r="B60" s="132"/>
      <c r="C60" s="107" t="s">
        <v>93</v>
      </c>
      <c r="D60" s="99">
        <v>0.41666666666666669</v>
      </c>
      <c r="E60" s="127" t="s">
        <v>128</v>
      </c>
      <c r="F60" s="103">
        <v>17</v>
      </c>
      <c r="G60" s="101">
        <v>2.6</v>
      </c>
      <c r="H60" s="100">
        <v>96</v>
      </c>
      <c r="I60" s="116"/>
      <c r="J60" s="1">
        <f t="shared" si="0"/>
        <v>1</v>
      </c>
      <c r="K60" s="8">
        <f t="shared" si="1"/>
        <v>0</v>
      </c>
      <c r="L60" s="8">
        <f t="shared" si="2"/>
        <v>0</v>
      </c>
      <c r="M60" s="7"/>
      <c r="N60" s="6">
        <f t="shared" si="3"/>
        <v>0</v>
      </c>
      <c r="U60" s="13">
        <f t="shared" si="4"/>
        <v>2.6</v>
      </c>
      <c r="V60" s="13">
        <f t="shared" si="5"/>
        <v>249.60000000000002</v>
      </c>
    </row>
    <row r="61" spans="1:22" ht="16.5" customHeight="1">
      <c r="A61" s="1">
        <v>60</v>
      </c>
      <c r="B61" s="132"/>
      <c r="C61" s="107" t="s">
        <v>95</v>
      </c>
      <c r="D61" s="99">
        <v>0.54166666666666663</v>
      </c>
      <c r="E61" s="127"/>
      <c r="F61" s="103">
        <v>8</v>
      </c>
      <c r="G61" s="101">
        <v>2.6</v>
      </c>
      <c r="H61" s="100">
        <v>96</v>
      </c>
      <c r="I61" s="116"/>
      <c r="J61" s="1">
        <f t="shared" si="0"/>
        <v>1</v>
      </c>
      <c r="K61" s="8">
        <f t="shared" si="1"/>
        <v>0</v>
      </c>
      <c r="L61" s="8">
        <f t="shared" si="2"/>
        <v>0</v>
      </c>
      <c r="M61" s="7"/>
      <c r="N61" s="6">
        <f t="shared" si="3"/>
        <v>0</v>
      </c>
      <c r="U61" s="13">
        <f t="shared" si="4"/>
        <v>2.6</v>
      </c>
      <c r="V61" s="13">
        <f t="shared" si="5"/>
        <v>249.60000000000002</v>
      </c>
    </row>
    <row r="62" spans="1:22" ht="16.5" customHeight="1">
      <c r="A62" s="1">
        <v>61</v>
      </c>
      <c r="B62" s="132"/>
      <c r="C62" s="107" t="s">
        <v>95</v>
      </c>
      <c r="D62" s="99">
        <v>0.625</v>
      </c>
      <c r="E62" s="127"/>
      <c r="F62" s="103">
        <v>9</v>
      </c>
      <c r="G62" s="101">
        <v>2.6</v>
      </c>
      <c r="H62" s="100">
        <v>96</v>
      </c>
      <c r="I62" s="116"/>
      <c r="J62" s="1">
        <f t="shared" si="0"/>
        <v>1</v>
      </c>
      <c r="K62" s="8">
        <f t="shared" si="1"/>
        <v>0</v>
      </c>
      <c r="L62" s="8">
        <f t="shared" si="2"/>
        <v>0</v>
      </c>
      <c r="M62" s="7"/>
      <c r="N62" s="6">
        <f t="shared" si="3"/>
        <v>0</v>
      </c>
      <c r="U62" s="13">
        <f t="shared" si="4"/>
        <v>2.6</v>
      </c>
      <c r="V62" s="13">
        <f t="shared" si="5"/>
        <v>249.60000000000002</v>
      </c>
    </row>
    <row r="63" spans="1:22" ht="16.5" customHeight="1">
      <c r="A63" s="1">
        <v>62</v>
      </c>
      <c r="B63" s="132"/>
      <c r="C63" s="107" t="s">
        <v>93</v>
      </c>
      <c r="D63" s="99">
        <v>0.41666666666666669</v>
      </c>
      <c r="E63" s="127" t="s">
        <v>129</v>
      </c>
      <c r="F63" s="117">
        <v>17</v>
      </c>
      <c r="G63" s="118">
        <v>2</v>
      </c>
      <c r="H63" s="100">
        <v>96</v>
      </c>
      <c r="I63" s="116"/>
      <c r="J63" s="1">
        <f t="shared" si="0"/>
        <v>1</v>
      </c>
      <c r="K63" s="8">
        <f t="shared" si="1"/>
        <v>0</v>
      </c>
      <c r="L63" s="8">
        <f t="shared" si="2"/>
        <v>0</v>
      </c>
      <c r="M63" s="7"/>
      <c r="N63" s="6">
        <f t="shared" si="3"/>
        <v>0</v>
      </c>
      <c r="U63" s="13">
        <f t="shared" si="4"/>
        <v>2</v>
      </c>
      <c r="V63" s="13">
        <f t="shared" si="5"/>
        <v>192</v>
      </c>
    </row>
    <row r="64" spans="1:22" ht="16.5" customHeight="1">
      <c r="A64" s="1">
        <v>63</v>
      </c>
      <c r="B64" s="132"/>
      <c r="C64" s="107" t="s">
        <v>95</v>
      </c>
      <c r="D64" s="99">
        <v>0.54166666666666663</v>
      </c>
      <c r="E64" s="127"/>
      <c r="F64" s="117">
        <v>9</v>
      </c>
      <c r="G64" s="118">
        <v>2</v>
      </c>
      <c r="H64" s="100">
        <v>96</v>
      </c>
      <c r="I64" s="116"/>
      <c r="J64" s="1">
        <f t="shared" si="0"/>
        <v>1</v>
      </c>
      <c r="K64" s="8">
        <f t="shared" si="1"/>
        <v>0</v>
      </c>
      <c r="L64" s="8">
        <f t="shared" si="2"/>
        <v>0</v>
      </c>
      <c r="M64" s="7"/>
      <c r="N64" s="6">
        <f t="shared" si="3"/>
        <v>0</v>
      </c>
      <c r="U64" s="13">
        <f t="shared" si="4"/>
        <v>2</v>
      </c>
      <c r="V64" s="13">
        <f t="shared" si="5"/>
        <v>192</v>
      </c>
    </row>
    <row r="65" spans="1:22" ht="16.5" customHeight="1">
      <c r="A65" s="1">
        <v>64</v>
      </c>
      <c r="B65" s="133"/>
      <c r="C65" s="107" t="s">
        <v>95</v>
      </c>
      <c r="D65" s="99">
        <v>0.625</v>
      </c>
      <c r="E65" s="127"/>
      <c r="F65" s="119">
        <v>8</v>
      </c>
      <c r="G65" s="101">
        <v>2</v>
      </c>
      <c r="H65" s="100">
        <v>96</v>
      </c>
      <c r="I65" s="116"/>
      <c r="J65" s="1">
        <f t="shared" si="0"/>
        <v>1</v>
      </c>
      <c r="K65" s="8">
        <f t="shared" si="1"/>
        <v>0</v>
      </c>
      <c r="L65" s="8">
        <f t="shared" si="2"/>
        <v>0</v>
      </c>
      <c r="M65" s="7"/>
      <c r="N65" s="6">
        <f t="shared" si="3"/>
        <v>0</v>
      </c>
      <c r="U65" s="13">
        <f t="shared" si="4"/>
        <v>2</v>
      </c>
      <c r="V65" s="13">
        <f t="shared" si="5"/>
        <v>192</v>
      </c>
    </row>
    <row r="66" spans="1:22" ht="16.5" customHeight="1">
      <c r="A66" s="1">
        <v>65</v>
      </c>
      <c r="B66" s="131" t="s">
        <v>130</v>
      </c>
      <c r="C66" s="107" t="s">
        <v>93</v>
      </c>
      <c r="D66" s="99">
        <v>0.41666666666666669</v>
      </c>
      <c r="E66" s="127" t="s">
        <v>131</v>
      </c>
      <c r="F66" s="119">
        <v>24</v>
      </c>
      <c r="G66" s="101">
        <v>3.4</v>
      </c>
      <c r="H66" s="100">
        <v>96</v>
      </c>
      <c r="I66" s="116"/>
      <c r="J66" s="1">
        <f t="shared" si="0"/>
        <v>2</v>
      </c>
      <c r="K66" s="8">
        <f t="shared" si="1"/>
        <v>0</v>
      </c>
      <c r="L66" s="8">
        <f t="shared" si="2"/>
        <v>0</v>
      </c>
      <c r="M66" s="7"/>
      <c r="N66" s="6">
        <f t="shared" si="3"/>
        <v>0</v>
      </c>
      <c r="U66" s="13">
        <f t="shared" si="4"/>
        <v>6.8</v>
      </c>
      <c r="V66" s="13">
        <f t="shared" si="5"/>
        <v>652.79999999999995</v>
      </c>
    </row>
    <row r="67" spans="1:22" ht="16.5" customHeight="1">
      <c r="A67" s="1">
        <v>66</v>
      </c>
      <c r="B67" s="132"/>
      <c r="C67" s="107" t="s">
        <v>95</v>
      </c>
      <c r="D67" s="99">
        <v>0.54166666666666663</v>
      </c>
      <c r="E67" s="127"/>
      <c r="F67" s="119">
        <v>24</v>
      </c>
      <c r="G67" s="101">
        <v>3.4</v>
      </c>
      <c r="H67" s="100">
        <v>96</v>
      </c>
      <c r="I67" s="116"/>
      <c r="J67" s="1">
        <f t="shared" ref="J67:J130" si="6">ROUNDUP(F67/20,0)</f>
        <v>2</v>
      </c>
      <c r="K67" s="8">
        <f t="shared" ref="K67:K130" si="7">$P$3*J67*G67</f>
        <v>0</v>
      </c>
      <c r="L67" s="8">
        <f t="shared" ref="L67:L130" si="8">$P$3*J67*G67*H67</f>
        <v>0</v>
      </c>
      <c r="M67" s="7"/>
      <c r="N67" s="6">
        <f t="shared" ref="N67:N130" si="9">IFERROR(K67/M67,0)</f>
        <v>0</v>
      </c>
      <c r="U67" s="13">
        <f t="shared" ref="U67:U130" si="10">IFERROR(G67*J67,0)</f>
        <v>6.8</v>
      </c>
      <c r="V67" s="13">
        <f t="shared" ref="V67:V130" si="11">IFERROR(U67*H67,0)</f>
        <v>652.79999999999995</v>
      </c>
    </row>
    <row r="68" spans="1:22" ht="16.5" customHeight="1">
      <c r="A68" s="1">
        <v>67</v>
      </c>
      <c r="B68" s="132"/>
      <c r="C68" s="107" t="s">
        <v>93</v>
      </c>
      <c r="D68" s="99">
        <v>0.41666666666666669</v>
      </c>
      <c r="E68" s="127" t="s">
        <v>132</v>
      </c>
      <c r="F68" s="119">
        <v>19</v>
      </c>
      <c r="G68" s="101">
        <v>3.3</v>
      </c>
      <c r="H68" s="100">
        <v>96</v>
      </c>
      <c r="I68" s="116"/>
      <c r="J68" s="1">
        <f t="shared" si="6"/>
        <v>1</v>
      </c>
      <c r="K68" s="8">
        <f t="shared" si="7"/>
        <v>0</v>
      </c>
      <c r="L68" s="8">
        <f t="shared" si="8"/>
        <v>0</v>
      </c>
      <c r="M68" s="7"/>
      <c r="N68" s="6">
        <f t="shared" si="9"/>
        <v>0</v>
      </c>
      <c r="U68" s="13">
        <f t="shared" si="10"/>
        <v>3.3</v>
      </c>
      <c r="V68" s="13">
        <f t="shared" si="11"/>
        <v>316.79999999999995</v>
      </c>
    </row>
    <row r="69" spans="1:22" ht="16.5" customHeight="1">
      <c r="A69" s="1">
        <v>68</v>
      </c>
      <c r="B69" s="133"/>
      <c r="C69" s="107" t="s">
        <v>95</v>
      </c>
      <c r="D69" s="99">
        <v>0.625</v>
      </c>
      <c r="E69" s="127"/>
      <c r="F69" s="119">
        <v>19</v>
      </c>
      <c r="G69" s="101">
        <v>3.3</v>
      </c>
      <c r="H69" s="100">
        <v>96</v>
      </c>
      <c r="I69" s="116"/>
      <c r="J69" s="1">
        <f t="shared" si="6"/>
        <v>1</v>
      </c>
      <c r="K69" s="8">
        <f t="shared" si="7"/>
        <v>0</v>
      </c>
      <c r="L69" s="8">
        <f t="shared" si="8"/>
        <v>0</v>
      </c>
      <c r="M69" s="7"/>
      <c r="N69" s="6">
        <f t="shared" si="9"/>
        <v>0</v>
      </c>
      <c r="U69" s="13">
        <f t="shared" si="10"/>
        <v>3.3</v>
      </c>
      <c r="V69" s="13">
        <f t="shared" si="11"/>
        <v>316.79999999999995</v>
      </c>
    </row>
    <row r="70" spans="1:22" ht="16.5" customHeight="1">
      <c r="A70" s="1">
        <v>69</v>
      </c>
      <c r="B70" s="131" t="s">
        <v>133</v>
      </c>
      <c r="C70" s="115" t="s">
        <v>93</v>
      </c>
      <c r="D70" s="99">
        <v>0.41666666666666669</v>
      </c>
      <c r="E70" s="125" t="s">
        <v>134</v>
      </c>
      <c r="F70" s="119">
        <v>11</v>
      </c>
      <c r="G70" s="101">
        <v>2.8</v>
      </c>
      <c r="H70" s="100">
        <v>96</v>
      </c>
      <c r="I70" s="116"/>
      <c r="J70" s="1">
        <f t="shared" si="6"/>
        <v>1</v>
      </c>
      <c r="K70" s="8">
        <f t="shared" si="7"/>
        <v>0</v>
      </c>
      <c r="L70" s="8">
        <f t="shared" si="8"/>
        <v>0</v>
      </c>
      <c r="M70" s="7"/>
      <c r="N70" s="6">
        <f t="shared" si="9"/>
        <v>0</v>
      </c>
      <c r="U70" s="13">
        <f t="shared" si="10"/>
        <v>2.8</v>
      </c>
      <c r="V70" s="13">
        <f t="shared" si="11"/>
        <v>268.79999999999995</v>
      </c>
    </row>
    <row r="71" spans="1:22" ht="16.5" customHeight="1">
      <c r="A71" s="1">
        <v>70</v>
      </c>
      <c r="B71" s="132"/>
      <c r="C71" s="107" t="s">
        <v>95</v>
      </c>
      <c r="D71" s="99">
        <v>0.625</v>
      </c>
      <c r="E71" s="125"/>
      <c r="F71" s="119">
        <v>11</v>
      </c>
      <c r="G71" s="101">
        <v>2.8</v>
      </c>
      <c r="H71" s="100">
        <v>96</v>
      </c>
      <c r="I71" s="116"/>
      <c r="J71" s="1">
        <f t="shared" si="6"/>
        <v>1</v>
      </c>
      <c r="K71" s="8">
        <f t="shared" si="7"/>
        <v>0</v>
      </c>
      <c r="L71" s="8">
        <f t="shared" si="8"/>
        <v>0</v>
      </c>
      <c r="M71" s="7"/>
      <c r="N71" s="6">
        <f t="shared" si="9"/>
        <v>0</v>
      </c>
      <c r="U71" s="13">
        <f t="shared" si="10"/>
        <v>2.8</v>
      </c>
      <c r="V71" s="13">
        <f t="shared" si="11"/>
        <v>268.79999999999995</v>
      </c>
    </row>
    <row r="72" spans="1:22" ht="16.5" customHeight="1">
      <c r="A72" s="1">
        <v>71</v>
      </c>
      <c r="B72" s="132"/>
      <c r="C72" s="107" t="s">
        <v>93</v>
      </c>
      <c r="D72" s="99">
        <v>0.41666666666666669</v>
      </c>
      <c r="E72" s="127" t="s">
        <v>135</v>
      </c>
      <c r="F72" s="102">
        <v>3</v>
      </c>
      <c r="G72" s="101">
        <v>2.7</v>
      </c>
      <c r="H72" s="100">
        <v>96</v>
      </c>
      <c r="I72" s="116"/>
      <c r="J72" s="1">
        <f t="shared" si="6"/>
        <v>1</v>
      </c>
      <c r="K72" s="8">
        <f t="shared" si="7"/>
        <v>0</v>
      </c>
      <c r="L72" s="8">
        <f t="shared" si="8"/>
        <v>0</v>
      </c>
      <c r="M72" s="7"/>
      <c r="N72" s="6">
        <f t="shared" si="9"/>
        <v>0</v>
      </c>
      <c r="U72" s="13">
        <f t="shared" si="10"/>
        <v>2.7</v>
      </c>
      <c r="V72" s="13">
        <f t="shared" si="11"/>
        <v>259.20000000000005</v>
      </c>
    </row>
    <row r="73" spans="1:22" ht="16.5" customHeight="1">
      <c r="A73" s="1">
        <v>72</v>
      </c>
      <c r="B73" s="132"/>
      <c r="C73" s="107" t="s">
        <v>95</v>
      </c>
      <c r="D73" s="99">
        <v>0.625</v>
      </c>
      <c r="E73" s="127"/>
      <c r="F73" s="102">
        <v>3</v>
      </c>
      <c r="G73" s="101">
        <v>2.7</v>
      </c>
      <c r="H73" s="100">
        <v>96</v>
      </c>
      <c r="I73" s="116"/>
      <c r="J73" s="1">
        <f t="shared" si="6"/>
        <v>1</v>
      </c>
      <c r="K73" s="8">
        <f t="shared" si="7"/>
        <v>0</v>
      </c>
      <c r="L73" s="8">
        <f t="shared" si="8"/>
        <v>0</v>
      </c>
      <c r="M73" s="7"/>
      <c r="N73" s="6">
        <f t="shared" si="9"/>
        <v>0</v>
      </c>
      <c r="U73" s="13">
        <f t="shared" si="10"/>
        <v>2.7</v>
      </c>
      <c r="V73" s="13">
        <f t="shared" si="11"/>
        <v>259.20000000000005</v>
      </c>
    </row>
    <row r="74" spans="1:22" ht="16.5" customHeight="1">
      <c r="A74" s="1">
        <v>73</v>
      </c>
      <c r="B74" s="132"/>
      <c r="C74" s="107" t="s">
        <v>93</v>
      </c>
      <c r="D74" s="99">
        <v>0.41666666666666669</v>
      </c>
      <c r="E74" s="127" t="s">
        <v>136</v>
      </c>
      <c r="F74" s="103">
        <v>6</v>
      </c>
      <c r="G74" s="106">
        <v>1.6</v>
      </c>
      <c r="H74" s="100">
        <v>96</v>
      </c>
      <c r="I74" s="145" t="s">
        <v>115</v>
      </c>
      <c r="J74" s="1">
        <f t="shared" si="6"/>
        <v>1</v>
      </c>
      <c r="K74" s="8">
        <f t="shared" si="7"/>
        <v>0</v>
      </c>
      <c r="L74" s="8">
        <f t="shared" si="8"/>
        <v>0</v>
      </c>
      <c r="M74" s="7"/>
      <c r="N74" s="6">
        <f t="shared" si="9"/>
        <v>0</v>
      </c>
      <c r="U74" s="13">
        <f t="shared" si="10"/>
        <v>1.6</v>
      </c>
      <c r="V74" s="13">
        <f t="shared" si="11"/>
        <v>153.60000000000002</v>
      </c>
    </row>
    <row r="75" spans="1:22" ht="16.5" customHeight="1">
      <c r="A75" s="1">
        <v>74</v>
      </c>
      <c r="B75" s="132"/>
      <c r="C75" s="107" t="s">
        <v>95</v>
      </c>
      <c r="D75" s="99">
        <v>0.54166666666666663</v>
      </c>
      <c r="E75" s="127"/>
      <c r="F75" s="103">
        <v>1</v>
      </c>
      <c r="G75" s="106">
        <v>1.6</v>
      </c>
      <c r="H75" s="100">
        <v>96</v>
      </c>
      <c r="I75" s="146"/>
      <c r="J75" s="1">
        <f t="shared" si="6"/>
        <v>1</v>
      </c>
      <c r="K75" s="8">
        <f t="shared" si="7"/>
        <v>0</v>
      </c>
      <c r="L75" s="8">
        <f t="shared" si="8"/>
        <v>0</v>
      </c>
      <c r="M75" s="7"/>
      <c r="N75" s="6">
        <f t="shared" si="9"/>
        <v>0</v>
      </c>
      <c r="U75" s="13">
        <f t="shared" si="10"/>
        <v>1.6</v>
      </c>
      <c r="V75" s="13">
        <f t="shared" si="11"/>
        <v>153.60000000000002</v>
      </c>
    </row>
    <row r="76" spans="1:22" ht="16.5" customHeight="1">
      <c r="A76" s="1">
        <v>75</v>
      </c>
      <c r="B76" s="132"/>
      <c r="C76" s="107" t="s">
        <v>95</v>
      </c>
      <c r="D76" s="99">
        <v>0.625</v>
      </c>
      <c r="E76" s="127"/>
      <c r="F76" s="103">
        <v>5</v>
      </c>
      <c r="G76" s="106">
        <v>1.6</v>
      </c>
      <c r="H76" s="100">
        <v>96</v>
      </c>
      <c r="I76" s="146"/>
      <c r="J76" s="1">
        <f t="shared" si="6"/>
        <v>1</v>
      </c>
      <c r="K76" s="8">
        <f t="shared" si="7"/>
        <v>0</v>
      </c>
      <c r="L76" s="8">
        <f t="shared" si="8"/>
        <v>0</v>
      </c>
      <c r="M76" s="7"/>
      <c r="N76" s="6">
        <f t="shared" si="9"/>
        <v>0</v>
      </c>
      <c r="U76" s="13">
        <f t="shared" si="10"/>
        <v>1.6</v>
      </c>
      <c r="V76" s="13">
        <f t="shared" si="11"/>
        <v>153.60000000000002</v>
      </c>
    </row>
    <row r="77" spans="1:22" ht="16.5" customHeight="1">
      <c r="A77" s="1">
        <v>76</v>
      </c>
      <c r="B77" s="132"/>
      <c r="C77" s="107" t="s">
        <v>93</v>
      </c>
      <c r="D77" s="99">
        <v>0.41666666666666669</v>
      </c>
      <c r="E77" s="127" t="s">
        <v>137</v>
      </c>
      <c r="F77" s="103">
        <v>5</v>
      </c>
      <c r="G77" s="101">
        <v>1.7</v>
      </c>
      <c r="H77" s="100">
        <v>96</v>
      </c>
      <c r="I77" s="146"/>
      <c r="J77" s="1">
        <f t="shared" si="6"/>
        <v>1</v>
      </c>
      <c r="K77" s="8">
        <f t="shared" si="7"/>
        <v>0</v>
      </c>
      <c r="L77" s="8">
        <f t="shared" si="8"/>
        <v>0</v>
      </c>
      <c r="M77" s="7"/>
      <c r="N77" s="6">
        <f t="shared" si="9"/>
        <v>0</v>
      </c>
      <c r="U77" s="13">
        <f t="shared" si="10"/>
        <v>1.7</v>
      </c>
      <c r="V77" s="13">
        <f t="shared" si="11"/>
        <v>163.19999999999999</v>
      </c>
    </row>
    <row r="78" spans="1:22" ht="16.5" customHeight="1">
      <c r="A78" s="1">
        <v>77</v>
      </c>
      <c r="B78" s="132"/>
      <c r="C78" s="107" t="s">
        <v>95</v>
      </c>
      <c r="D78" s="99">
        <v>0.625</v>
      </c>
      <c r="E78" s="127"/>
      <c r="F78" s="103">
        <v>5</v>
      </c>
      <c r="G78" s="101">
        <v>1.7</v>
      </c>
      <c r="H78" s="100">
        <v>96</v>
      </c>
      <c r="I78" s="146"/>
      <c r="J78" s="1">
        <f t="shared" si="6"/>
        <v>1</v>
      </c>
      <c r="K78" s="8">
        <f t="shared" si="7"/>
        <v>0</v>
      </c>
      <c r="L78" s="8">
        <f t="shared" si="8"/>
        <v>0</v>
      </c>
      <c r="M78" s="7"/>
      <c r="N78" s="6">
        <f t="shared" si="9"/>
        <v>0</v>
      </c>
      <c r="U78" s="13">
        <f t="shared" si="10"/>
        <v>1.7</v>
      </c>
      <c r="V78" s="13">
        <f t="shared" si="11"/>
        <v>163.19999999999999</v>
      </c>
    </row>
    <row r="79" spans="1:22" ht="16.5" customHeight="1">
      <c r="A79" s="1">
        <v>78</v>
      </c>
      <c r="B79" s="132"/>
      <c r="C79" s="107" t="s">
        <v>93</v>
      </c>
      <c r="D79" s="99">
        <v>0.41666666666666669</v>
      </c>
      <c r="E79" s="124" t="s">
        <v>138</v>
      </c>
      <c r="F79" s="103">
        <v>4</v>
      </c>
      <c r="G79" s="101">
        <v>2.2000000000000002</v>
      </c>
      <c r="H79" s="100">
        <v>96</v>
      </c>
      <c r="I79" s="146"/>
      <c r="J79" s="1">
        <f t="shared" si="6"/>
        <v>1</v>
      </c>
      <c r="K79" s="8">
        <f t="shared" si="7"/>
        <v>0</v>
      </c>
      <c r="L79" s="8">
        <f t="shared" si="8"/>
        <v>0</v>
      </c>
      <c r="M79" s="7"/>
      <c r="N79" s="6">
        <f t="shared" si="9"/>
        <v>0</v>
      </c>
      <c r="U79" s="13">
        <f t="shared" si="10"/>
        <v>2.2000000000000002</v>
      </c>
      <c r="V79" s="13">
        <f t="shared" si="11"/>
        <v>211.20000000000002</v>
      </c>
    </row>
    <row r="80" spans="1:22" ht="16.5" customHeight="1">
      <c r="A80" s="1">
        <v>79</v>
      </c>
      <c r="B80" s="133"/>
      <c r="C80" s="107" t="s">
        <v>95</v>
      </c>
      <c r="D80" s="99">
        <v>0.625</v>
      </c>
      <c r="E80" s="125"/>
      <c r="F80" s="103">
        <v>4</v>
      </c>
      <c r="G80" s="101">
        <v>2.2000000000000002</v>
      </c>
      <c r="H80" s="100">
        <v>96</v>
      </c>
      <c r="I80" s="147"/>
      <c r="J80" s="1">
        <f t="shared" si="6"/>
        <v>1</v>
      </c>
      <c r="K80" s="8">
        <f t="shared" si="7"/>
        <v>0</v>
      </c>
      <c r="L80" s="8">
        <f t="shared" si="8"/>
        <v>0</v>
      </c>
      <c r="M80" s="7"/>
      <c r="N80" s="6">
        <f t="shared" si="9"/>
        <v>0</v>
      </c>
      <c r="U80" s="13">
        <f t="shared" si="10"/>
        <v>2.2000000000000002</v>
      </c>
      <c r="V80" s="13">
        <f t="shared" si="11"/>
        <v>211.20000000000002</v>
      </c>
    </row>
    <row r="81" spans="1:22" ht="16.5" customHeight="1">
      <c r="A81" s="1">
        <v>80</v>
      </c>
      <c r="B81" s="128" t="s">
        <v>139</v>
      </c>
      <c r="C81" s="114" t="s">
        <v>93</v>
      </c>
      <c r="D81" s="104">
        <v>0.41666666666666669</v>
      </c>
      <c r="E81" s="141" t="s">
        <v>140</v>
      </c>
      <c r="F81" s="102">
        <v>12</v>
      </c>
      <c r="G81" s="106">
        <v>4</v>
      </c>
      <c r="H81" s="105">
        <v>96</v>
      </c>
      <c r="I81" s="142" t="s">
        <v>141</v>
      </c>
      <c r="J81" s="1">
        <f t="shared" si="6"/>
        <v>1</v>
      </c>
      <c r="K81" s="8">
        <f t="shared" si="7"/>
        <v>0</v>
      </c>
      <c r="L81" s="8">
        <f t="shared" si="8"/>
        <v>0</v>
      </c>
      <c r="M81" s="7"/>
      <c r="N81" s="6">
        <f t="shared" si="9"/>
        <v>0</v>
      </c>
      <c r="U81" s="13">
        <f t="shared" si="10"/>
        <v>4</v>
      </c>
      <c r="V81" s="13">
        <f t="shared" si="11"/>
        <v>384</v>
      </c>
    </row>
    <row r="82" spans="1:22" ht="16.5" customHeight="1">
      <c r="A82" s="1">
        <v>81</v>
      </c>
      <c r="B82" s="128"/>
      <c r="C82" s="114" t="s">
        <v>95</v>
      </c>
      <c r="D82" s="104">
        <v>0.54166666666666663</v>
      </c>
      <c r="E82" s="141"/>
      <c r="F82" s="102">
        <v>5</v>
      </c>
      <c r="G82" s="106">
        <v>4</v>
      </c>
      <c r="H82" s="105">
        <v>96</v>
      </c>
      <c r="I82" s="143"/>
      <c r="J82" s="1">
        <f t="shared" si="6"/>
        <v>1</v>
      </c>
      <c r="K82" s="8">
        <f t="shared" si="7"/>
        <v>0</v>
      </c>
      <c r="L82" s="8">
        <f t="shared" si="8"/>
        <v>0</v>
      </c>
      <c r="M82" s="7"/>
      <c r="N82" s="6">
        <f t="shared" si="9"/>
        <v>0</v>
      </c>
      <c r="U82" s="13">
        <f t="shared" si="10"/>
        <v>4</v>
      </c>
      <c r="V82" s="13">
        <f t="shared" si="11"/>
        <v>384</v>
      </c>
    </row>
    <row r="83" spans="1:22" ht="16.5" customHeight="1">
      <c r="A83" s="1">
        <v>82</v>
      </c>
      <c r="B83" s="128"/>
      <c r="C83" s="114" t="s">
        <v>95</v>
      </c>
      <c r="D83" s="104">
        <v>0.625</v>
      </c>
      <c r="E83" s="141"/>
      <c r="F83" s="102">
        <v>7</v>
      </c>
      <c r="G83" s="106">
        <v>4</v>
      </c>
      <c r="H83" s="105">
        <v>96</v>
      </c>
      <c r="I83" s="144"/>
      <c r="J83" s="1">
        <f t="shared" si="6"/>
        <v>1</v>
      </c>
      <c r="K83" s="8">
        <f t="shared" si="7"/>
        <v>0</v>
      </c>
      <c r="L83" s="8">
        <f t="shared" si="8"/>
        <v>0</v>
      </c>
      <c r="M83" s="7"/>
      <c r="N83" s="6">
        <f t="shared" si="9"/>
        <v>0</v>
      </c>
      <c r="U83" s="13">
        <f t="shared" si="10"/>
        <v>4</v>
      </c>
      <c r="V83" s="13">
        <f t="shared" si="11"/>
        <v>384</v>
      </c>
    </row>
    <row r="84" spans="1:22" ht="16.5" customHeight="1">
      <c r="A84" s="1">
        <v>83</v>
      </c>
      <c r="B84" s="128"/>
      <c r="C84" s="107" t="s">
        <v>93</v>
      </c>
      <c r="D84" s="99">
        <v>0.41666666666666669</v>
      </c>
      <c r="E84" s="124" t="s">
        <v>142</v>
      </c>
      <c r="F84" s="102">
        <v>5</v>
      </c>
      <c r="G84" s="101">
        <v>1.9</v>
      </c>
      <c r="H84" s="100">
        <v>96</v>
      </c>
      <c r="I84" s="116"/>
      <c r="J84" s="1">
        <f t="shared" si="6"/>
        <v>1</v>
      </c>
      <c r="K84" s="8">
        <f t="shared" si="7"/>
        <v>0</v>
      </c>
      <c r="L84" s="8">
        <f t="shared" si="8"/>
        <v>0</v>
      </c>
      <c r="M84" s="7"/>
      <c r="N84" s="6">
        <f t="shared" si="9"/>
        <v>0</v>
      </c>
      <c r="U84" s="13">
        <f t="shared" si="10"/>
        <v>1.9</v>
      </c>
      <c r="V84" s="13">
        <f t="shared" si="11"/>
        <v>182.39999999999998</v>
      </c>
    </row>
    <row r="85" spans="1:22" ht="16.5" customHeight="1">
      <c r="A85" s="1">
        <v>84</v>
      </c>
      <c r="B85" s="128"/>
      <c r="C85" s="107" t="s">
        <v>95</v>
      </c>
      <c r="D85" s="99">
        <v>0.625</v>
      </c>
      <c r="E85" s="126"/>
      <c r="F85" s="102">
        <v>5</v>
      </c>
      <c r="G85" s="101">
        <v>1.9</v>
      </c>
      <c r="H85" s="100">
        <v>96</v>
      </c>
      <c r="I85" s="116"/>
      <c r="J85" s="1">
        <f t="shared" si="6"/>
        <v>1</v>
      </c>
      <c r="K85" s="8">
        <f t="shared" si="7"/>
        <v>0</v>
      </c>
      <c r="L85" s="8">
        <f t="shared" si="8"/>
        <v>0</v>
      </c>
      <c r="M85" s="7"/>
      <c r="N85" s="6">
        <f t="shared" si="9"/>
        <v>0</v>
      </c>
      <c r="U85" s="13">
        <f t="shared" si="10"/>
        <v>1.9</v>
      </c>
      <c r="V85" s="13">
        <f t="shared" si="11"/>
        <v>182.39999999999998</v>
      </c>
    </row>
    <row r="86" spans="1:22" ht="16.5" customHeight="1">
      <c r="A86" s="1">
        <v>85</v>
      </c>
      <c r="B86" s="128"/>
      <c r="C86" s="107" t="s">
        <v>93</v>
      </c>
      <c r="D86" s="99">
        <v>0.41666666666666669</v>
      </c>
      <c r="E86" s="127" t="s">
        <v>143</v>
      </c>
      <c r="F86" s="102">
        <v>8</v>
      </c>
      <c r="G86" s="101">
        <v>1.7</v>
      </c>
      <c r="H86" s="100">
        <v>96</v>
      </c>
      <c r="I86" s="116"/>
      <c r="J86" s="1">
        <f t="shared" si="6"/>
        <v>1</v>
      </c>
      <c r="K86" s="8">
        <f t="shared" si="7"/>
        <v>0</v>
      </c>
      <c r="L86" s="8">
        <f t="shared" si="8"/>
        <v>0</v>
      </c>
      <c r="M86" s="7"/>
      <c r="N86" s="6">
        <f t="shared" si="9"/>
        <v>0</v>
      </c>
      <c r="U86" s="13">
        <f t="shared" si="10"/>
        <v>1.7</v>
      </c>
      <c r="V86" s="13">
        <f t="shared" si="11"/>
        <v>163.19999999999999</v>
      </c>
    </row>
    <row r="87" spans="1:22" ht="16.5" customHeight="1">
      <c r="A87" s="1">
        <v>86</v>
      </c>
      <c r="B87" s="128"/>
      <c r="C87" s="107" t="s">
        <v>95</v>
      </c>
      <c r="D87" s="99">
        <v>0.54166666666666663</v>
      </c>
      <c r="E87" s="127"/>
      <c r="F87" s="102">
        <v>3</v>
      </c>
      <c r="G87" s="101">
        <v>1.7</v>
      </c>
      <c r="H87" s="100">
        <v>96</v>
      </c>
      <c r="I87" s="116"/>
      <c r="J87" s="1">
        <f t="shared" si="6"/>
        <v>1</v>
      </c>
      <c r="K87" s="8">
        <f t="shared" si="7"/>
        <v>0</v>
      </c>
      <c r="L87" s="8">
        <f t="shared" si="8"/>
        <v>0</v>
      </c>
      <c r="M87" s="7"/>
      <c r="N87" s="6">
        <f t="shared" si="9"/>
        <v>0</v>
      </c>
      <c r="U87" s="13">
        <f t="shared" si="10"/>
        <v>1.7</v>
      </c>
      <c r="V87" s="13">
        <f t="shared" si="11"/>
        <v>163.19999999999999</v>
      </c>
    </row>
    <row r="88" spans="1:22" ht="16.5" customHeight="1">
      <c r="A88" s="1">
        <v>87</v>
      </c>
      <c r="B88" s="128"/>
      <c r="C88" s="107" t="s">
        <v>95</v>
      </c>
      <c r="D88" s="99">
        <v>0.625</v>
      </c>
      <c r="E88" s="127"/>
      <c r="F88" s="102">
        <v>5</v>
      </c>
      <c r="G88" s="101">
        <v>1.7</v>
      </c>
      <c r="H88" s="100">
        <v>96</v>
      </c>
      <c r="I88" s="116"/>
      <c r="J88" s="1">
        <f t="shared" si="6"/>
        <v>1</v>
      </c>
      <c r="K88" s="8">
        <f t="shared" si="7"/>
        <v>0</v>
      </c>
      <c r="L88" s="8">
        <f t="shared" si="8"/>
        <v>0</v>
      </c>
      <c r="M88" s="7"/>
      <c r="N88" s="6">
        <f t="shared" si="9"/>
        <v>0</v>
      </c>
      <c r="U88" s="13">
        <f t="shared" si="10"/>
        <v>1.7</v>
      </c>
      <c r="V88" s="13">
        <f t="shared" si="11"/>
        <v>163.19999999999999</v>
      </c>
    </row>
    <row r="89" spans="1:22" ht="16.5" customHeight="1">
      <c r="A89" s="1">
        <v>88</v>
      </c>
      <c r="B89" s="131" t="s">
        <v>144</v>
      </c>
      <c r="C89" s="114" t="s">
        <v>93</v>
      </c>
      <c r="D89" s="104">
        <v>0.41666666666666669</v>
      </c>
      <c r="E89" s="141" t="s">
        <v>145</v>
      </c>
      <c r="F89" s="102">
        <v>10</v>
      </c>
      <c r="G89" s="106">
        <v>2.6</v>
      </c>
      <c r="H89" s="105">
        <v>96</v>
      </c>
      <c r="I89" s="116"/>
      <c r="J89" s="1">
        <f t="shared" si="6"/>
        <v>1</v>
      </c>
      <c r="K89" s="8">
        <f t="shared" si="7"/>
        <v>0</v>
      </c>
      <c r="L89" s="8">
        <f t="shared" si="8"/>
        <v>0</v>
      </c>
      <c r="M89" s="7"/>
      <c r="N89" s="6">
        <f t="shared" si="9"/>
        <v>0</v>
      </c>
      <c r="U89" s="13">
        <f t="shared" si="10"/>
        <v>2.6</v>
      </c>
      <c r="V89" s="13">
        <f t="shared" si="11"/>
        <v>249.60000000000002</v>
      </c>
    </row>
    <row r="90" spans="1:22" ht="16.5" customHeight="1">
      <c r="A90" s="1">
        <v>89</v>
      </c>
      <c r="B90" s="132"/>
      <c r="C90" s="114" t="s">
        <v>95</v>
      </c>
      <c r="D90" s="104">
        <v>0.54166666666666663</v>
      </c>
      <c r="E90" s="141"/>
      <c r="F90" s="102">
        <v>8</v>
      </c>
      <c r="G90" s="106">
        <v>2.6</v>
      </c>
      <c r="H90" s="105">
        <v>96</v>
      </c>
      <c r="I90" s="116"/>
      <c r="J90" s="1">
        <f t="shared" si="6"/>
        <v>1</v>
      </c>
      <c r="K90" s="8">
        <f t="shared" si="7"/>
        <v>0</v>
      </c>
      <c r="L90" s="8">
        <f t="shared" si="8"/>
        <v>0</v>
      </c>
      <c r="M90" s="7"/>
      <c r="N90" s="6">
        <f t="shared" si="9"/>
        <v>0</v>
      </c>
      <c r="U90" s="13">
        <f t="shared" si="10"/>
        <v>2.6</v>
      </c>
      <c r="V90" s="13">
        <f t="shared" si="11"/>
        <v>249.60000000000002</v>
      </c>
    </row>
    <row r="91" spans="1:22" ht="16.5" customHeight="1">
      <c r="A91" s="1">
        <v>90</v>
      </c>
      <c r="B91" s="132"/>
      <c r="C91" s="114" t="s">
        <v>95</v>
      </c>
      <c r="D91" s="104">
        <v>0.625</v>
      </c>
      <c r="E91" s="141"/>
      <c r="F91" s="102">
        <v>2</v>
      </c>
      <c r="G91" s="106">
        <v>2.6</v>
      </c>
      <c r="H91" s="105">
        <v>96</v>
      </c>
      <c r="I91" s="116"/>
      <c r="J91" s="1">
        <f t="shared" si="6"/>
        <v>1</v>
      </c>
      <c r="K91" s="8">
        <f t="shared" si="7"/>
        <v>0</v>
      </c>
      <c r="L91" s="8">
        <f t="shared" si="8"/>
        <v>0</v>
      </c>
      <c r="M91" s="7"/>
      <c r="N91" s="6">
        <f t="shared" si="9"/>
        <v>0</v>
      </c>
      <c r="U91" s="13">
        <f t="shared" si="10"/>
        <v>2.6</v>
      </c>
      <c r="V91" s="13">
        <f t="shared" si="11"/>
        <v>249.60000000000002</v>
      </c>
    </row>
    <row r="92" spans="1:22" ht="16.5" customHeight="1">
      <c r="A92" s="1">
        <v>91</v>
      </c>
      <c r="B92" s="132"/>
      <c r="C92" s="107" t="s">
        <v>93</v>
      </c>
      <c r="D92" s="99">
        <v>0.41666666666666669</v>
      </c>
      <c r="E92" s="124" t="s">
        <v>146</v>
      </c>
      <c r="F92" s="103">
        <v>5</v>
      </c>
      <c r="G92" s="101">
        <v>4.2</v>
      </c>
      <c r="H92" s="100">
        <v>96</v>
      </c>
      <c r="I92" s="116"/>
      <c r="J92" s="1">
        <f t="shared" si="6"/>
        <v>1</v>
      </c>
      <c r="K92" s="8">
        <f t="shared" si="7"/>
        <v>0</v>
      </c>
      <c r="L92" s="8">
        <f t="shared" si="8"/>
        <v>0</v>
      </c>
      <c r="M92" s="7"/>
      <c r="N92" s="6">
        <f t="shared" si="9"/>
        <v>0</v>
      </c>
      <c r="U92" s="13">
        <f t="shared" si="10"/>
        <v>4.2</v>
      </c>
      <c r="V92" s="13">
        <f t="shared" si="11"/>
        <v>403.20000000000005</v>
      </c>
    </row>
    <row r="93" spans="1:22" ht="16.5" customHeight="1">
      <c r="A93" s="1">
        <v>92</v>
      </c>
      <c r="B93" s="132"/>
      <c r="C93" s="107" t="s">
        <v>95</v>
      </c>
      <c r="D93" s="99">
        <v>0.54166666666666663</v>
      </c>
      <c r="E93" s="126"/>
      <c r="F93" s="103">
        <v>5</v>
      </c>
      <c r="G93" s="101">
        <v>4.2</v>
      </c>
      <c r="H93" s="100">
        <v>96</v>
      </c>
      <c r="I93" s="116"/>
      <c r="J93" s="1">
        <f t="shared" si="6"/>
        <v>1</v>
      </c>
      <c r="K93" s="8">
        <f t="shared" si="7"/>
        <v>0</v>
      </c>
      <c r="L93" s="8">
        <f t="shared" si="8"/>
        <v>0</v>
      </c>
      <c r="M93" s="7"/>
      <c r="N93" s="6">
        <f t="shared" si="9"/>
        <v>0</v>
      </c>
      <c r="U93" s="13">
        <f t="shared" si="10"/>
        <v>4.2</v>
      </c>
      <c r="V93" s="13">
        <f t="shared" si="11"/>
        <v>403.20000000000005</v>
      </c>
    </row>
    <row r="94" spans="1:22" ht="16.5" customHeight="1">
      <c r="A94" s="1">
        <v>93</v>
      </c>
      <c r="B94" s="132"/>
      <c r="C94" s="107" t="s">
        <v>93</v>
      </c>
      <c r="D94" s="99">
        <v>0.41666666666666669</v>
      </c>
      <c r="E94" s="127" t="s">
        <v>147</v>
      </c>
      <c r="F94" s="103">
        <v>24</v>
      </c>
      <c r="G94" s="101">
        <v>3.5</v>
      </c>
      <c r="H94" s="100">
        <v>96</v>
      </c>
      <c r="I94" s="116"/>
      <c r="J94" s="1">
        <f t="shared" si="6"/>
        <v>2</v>
      </c>
      <c r="K94" s="8">
        <f t="shared" si="7"/>
        <v>0</v>
      </c>
      <c r="L94" s="8">
        <f t="shared" si="8"/>
        <v>0</v>
      </c>
      <c r="M94" s="7"/>
      <c r="N94" s="6">
        <f t="shared" si="9"/>
        <v>0</v>
      </c>
      <c r="U94" s="13">
        <f t="shared" si="10"/>
        <v>7</v>
      </c>
      <c r="V94" s="13">
        <f t="shared" si="11"/>
        <v>672</v>
      </c>
    </row>
    <row r="95" spans="1:22" ht="16.5" customHeight="1">
      <c r="A95" s="1">
        <v>94</v>
      </c>
      <c r="B95" s="132"/>
      <c r="C95" s="107" t="s">
        <v>95</v>
      </c>
      <c r="D95" s="99">
        <v>0.625</v>
      </c>
      <c r="E95" s="127"/>
      <c r="F95" s="103">
        <v>24</v>
      </c>
      <c r="G95" s="101">
        <v>3.5</v>
      </c>
      <c r="H95" s="100">
        <v>96</v>
      </c>
      <c r="I95" s="116"/>
      <c r="J95" s="1">
        <f t="shared" si="6"/>
        <v>2</v>
      </c>
      <c r="K95" s="8">
        <f t="shared" si="7"/>
        <v>0</v>
      </c>
      <c r="L95" s="8">
        <f t="shared" si="8"/>
        <v>0</v>
      </c>
      <c r="M95" s="7"/>
      <c r="N95" s="6">
        <f t="shared" si="9"/>
        <v>0</v>
      </c>
      <c r="U95" s="13">
        <f t="shared" si="10"/>
        <v>7</v>
      </c>
      <c r="V95" s="13">
        <f t="shared" si="11"/>
        <v>672</v>
      </c>
    </row>
    <row r="96" spans="1:22" ht="16.5" customHeight="1">
      <c r="A96" s="1">
        <v>95</v>
      </c>
      <c r="B96" s="132"/>
      <c r="C96" s="107" t="s">
        <v>93</v>
      </c>
      <c r="D96" s="99">
        <v>0.41666666666666669</v>
      </c>
      <c r="E96" s="127" t="s">
        <v>148</v>
      </c>
      <c r="F96" s="103">
        <v>18</v>
      </c>
      <c r="G96" s="101">
        <v>3.4</v>
      </c>
      <c r="H96" s="100">
        <v>96</v>
      </c>
      <c r="I96" s="116"/>
      <c r="J96" s="1">
        <f t="shared" si="6"/>
        <v>1</v>
      </c>
      <c r="K96" s="8">
        <f t="shared" si="7"/>
        <v>0</v>
      </c>
      <c r="L96" s="8">
        <f t="shared" si="8"/>
        <v>0</v>
      </c>
      <c r="M96" s="7"/>
      <c r="N96" s="6">
        <f t="shared" si="9"/>
        <v>0</v>
      </c>
      <c r="U96" s="13">
        <f t="shared" si="10"/>
        <v>3.4</v>
      </c>
      <c r="V96" s="13">
        <f t="shared" si="11"/>
        <v>326.39999999999998</v>
      </c>
    </row>
    <row r="97" spans="1:22" ht="16.5" customHeight="1">
      <c r="A97" s="1">
        <v>96</v>
      </c>
      <c r="B97" s="132"/>
      <c r="C97" s="107" t="s">
        <v>95</v>
      </c>
      <c r="D97" s="99">
        <v>0.54166666666666663</v>
      </c>
      <c r="E97" s="127"/>
      <c r="F97" s="103">
        <v>11</v>
      </c>
      <c r="G97" s="101">
        <v>3.4</v>
      </c>
      <c r="H97" s="100">
        <v>96</v>
      </c>
      <c r="I97" s="116"/>
      <c r="J97" s="1">
        <f t="shared" si="6"/>
        <v>1</v>
      </c>
      <c r="K97" s="8">
        <f t="shared" si="7"/>
        <v>0</v>
      </c>
      <c r="L97" s="8">
        <f t="shared" si="8"/>
        <v>0</v>
      </c>
      <c r="M97" s="7"/>
      <c r="N97" s="6">
        <f t="shared" si="9"/>
        <v>0</v>
      </c>
      <c r="U97" s="13">
        <f t="shared" si="10"/>
        <v>3.4</v>
      </c>
      <c r="V97" s="13">
        <f t="shared" si="11"/>
        <v>326.39999999999998</v>
      </c>
    </row>
    <row r="98" spans="1:22" ht="16.5" customHeight="1">
      <c r="A98" s="1">
        <v>97</v>
      </c>
      <c r="B98" s="133"/>
      <c r="C98" s="107" t="s">
        <v>95</v>
      </c>
      <c r="D98" s="99">
        <v>0.625</v>
      </c>
      <c r="E98" s="127"/>
      <c r="F98" s="103">
        <v>7</v>
      </c>
      <c r="G98" s="101">
        <v>3.4</v>
      </c>
      <c r="H98" s="100">
        <v>96</v>
      </c>
      <c r="I98" s="116"/>
      <c r="J98" s="1">
        <f t="shared" si="6"/>
        <v>1</v>
      </c>
      <c r="K98" s="8">
        <f t="shared" si="7"/>
        <v>0</v>
      </c>
      <c r="L98" s="8">
        <f t="shared" si="8"/>
        <v>0</v>
      </c>
      <c r="M98" s="7"/>
      <c r="N98" s="6">
        <f t="shared" si="9"/>
        <v>0</v>
      </c>
      <c r="U98" s="13">
        <f t="shared" si="10"/>
        <v>3.4</v>
      </c>
      <c r="V98" s="13">
        <f t="shared" si="11"/>
        <v>326.39999999999998</v>
      </c>
    </row>
    <row r="99" spans="1:22" ht="16.5" customHeight="1">
      <c r="A99" s="1">
        <v>98</v>
      </c>
      <c r="B99" s="131" t="s">
        <v>149</v>
      </c>
      <c r="C99" s="107" t="s">
        <v>93</v>
      </c>
      <c r="D99" s="99">
        <v>0.41666666666666669</v>
      </c>
      <c r="E99" s="127" t="s">
        <v>150</v>
      </c>
      <c r="F99" s="103">
        <v>1</v>
      </c>
      <c r="G99" s="101">
        <v>3.2</v>
      </c>
      <c r="H99" s="100">
        <v>96</v>
      </c>
      <c r="I99" s="116"/>
      <c r="J99" s="1">
        <f t="shared" si="6"/>
        <v>1</v>
      </c>
      <c r="K99" s="8">
        <f t="shared" si="7"/>
        <v>0</v>
      </c>
      <c r="L99" s="8">
        <f t="shared" si="8"/>
        <v>0</v>
      </c>
      <c r="M99" s="7"/>
      <c r="N99" s="6">
        <f t="shared" si="9"/>
        <v>0</v>
      </c>
      <c r="U99" s="13">
        <f t="shared" si="10"/>
        <v>3.2</v>
      </c>
      <c r="V99" s="13">
        <f t="shared" si="11"/>
        <v>307.20000000000005</v>
      </c>
    </row>
    <row r="100" spans="1:22" ht="16.5" customHeight="1">
      <c r="A100" s="1">
        <v>99</v>
      </c>
      <c r="B100" s="133"/>
      <c r="C100" s="107" t="s">
        <v>95</v>
      </c>
      <c r="D100" s="99">
        <v>0.625</v>
      </c>
      <c r="E100" s="127"/>
      <c r="F100" s="103">
        <v>1</v>
      </c>
      <c r="G100" s="101">
        <v>3.2</v>
      </c>
      <c r="H100" s="100">
        <v>96</v>
      </c>
      <c r="I100" s="116"/>
      <c r="J100" s="1">
        <f t="shared" si="6"/>
        <v>1</v>
      </c>
      <c r="K100" s="8">
        <f t="shared" si="7"/>
        <v>0</v>
      </c>
      <c r="L100" s="8">
        <f t="shared" si="8"/>
        <v>0</v>
      </c>
      <c r="M100" s="7"/>
      <c r="N100" s="6">
        <f t="shared" si="9"/>
        <v>0</v>
      </c>
      <c r="U100" s="13">
        <f t="shared" si="10"/>
        <v>3.2</v>
      </c>
      <c r="V100" s="13">
        <f t="shared" si="11"/>
        <v>307.20000000000005</v>
      </c>
    </row>
    <row r="101" spans="1:22" ht="16.5" customHeight="1">
      <c r="A101" s="1">
        <v>100</v>
      </c>
      <c r="B101" s="131" t="s">
        <v>151</v>
      </c>
      <c r="C101" s="107" t="s">
        <v>93</v>
      </c>
      <c r="D101" s="99">
        <v>0.41666666666666669</v>
      </c>
      <c r="E101" s="127" t="s">
        <v>152</v>
      </c>
      <c r="F101" s="102">
        <v>18</v>
      </c>
      <c r="G101" s="101">
        <v>2.2999999999999998</v>
      </c>
      <c r="H101" s="100">
        <v>96</v>
      </c>
      <c r="I101" s="116"/>
      <c r="J101" s="1">
        <f t="shared" si="6"/>
        <v>1</v>
      </c>
      <c r="K101" s="8">
        <f t="shared" si="7"/>
        <v>0</v>
      </c>
      <c r="L101" s="8">
        <f t="shared" si="8"/>
        <v>0</v>
      </c>
      <c r="M101" s="7"/>
      <c r="N101" s="6">
        <f t="shared" si="9"/>
        <v>0</v>
      </c>
      <c r="U101" s="13">
        <f t="shared" si="10"/>
        <v>2.2999999999999998</v>
      </c>
      <c r="V101" s="13">
        <f t="shared" si="11"/>
        <v>220.79999999999998</v>
      </c>
    </row>
    <row r="102" spans="1:22" ht="16.5" customHeight="1">
      <c r="A102" s="1">
        <v>101</v>
      </c>
      <c r="B102" s="132"/>
      <c r="C102" s="107" t="s">
        <v>95</v>
      </c>
      <c r="D102" s="99">
        <v>0.625</v>
      </c>
      <c r="E102" s="127"/>
      <c r="F102" s="102">
        <v>18</v>
      </c>
      <c r="G102" s="101">
        <v>2.2999999999999998</v>
      </c>
      <c r="H102" s="100">
        <v>96</v>
      </c>
      <c r="I102" s="116"/>
      <c r="J102" s="1">
        <f t="shared" si="6"/>
        <v>1</v>
      </c>
      <c r="K102" s="8">
        <f t="shared" si="7"/>
        <v>0</v>
      </c>
      <c r="L102" s="8">
        <f t="shared" si="8"/>
        <v>0</v>
      </c>
      <c r="M102" s="7"/>
      <c r="N102" s="6">
        <f t="shared" si="9"/>
        <v>0</v>
      </c>
      <c r="U102" s="13">
        <f t="shared" si="10"/>
        <v>2.2999999999999998</v>
      </c>
      <c r="V102" s="13">
        <f t="shared" si="11"/>
        <v>220.79999999999998</v>
      </c>
    </row>
    <row r="103" spans="1:22" ht="16.5" customHeight="1">
      <c r="A103" s="1">
        <v>102</v>
      </c>
      <c r="B103" s="132"/>
      <c r="C103" s="107" t="s">
        <v>93</v>
      </c>
      <c r="D103" s="99">
        <v>0.41666666666666669</v>
      </c>
      <c r="E103" s="127" t="s">
        <v>153</v>
      </c>
      <c r="F103" s="102">
        <v>9</v>
      </c>
      <c r="G103" s="101">
        <v>2.1</v>
      </c>
      <c r="H103" s="100">
        <v>96</v>
      </c>
      <c r="I103" s="116"/>
      <c r="J103" s="1">
        <f t="shared" si="6"/>
        <v>1</v>
      </c>
      <c r="K103" s="8">
        <f t="shared" si="7"/>
        <v>0</v>
      </c>
      <c r="L103" s="8">
        <f t="shared" si="8"/>
        <v>0</v>
      </c>
      <c r="M103" s="7"/>
      <c r="N103" s="6">
        <f t="shared" si="9"/>
        <v>0</v>
      </c>
      <c r="U103" s="13">
        <f t="shared" si="10"/>
        <v>2.1</v>
      </c>
      <c r="V103" s="13">
        <f t="shared" si="11"/>
        <v>201.60000000000002</v>
      </c>
    </row>
    <row r="104" spans="1:22" ht="16.5" customHeight="1">
      <c r="A104" s="1">
        <v>103</v>
      </c>
      <c r="B104" s="132"/>
      <c r="C104" s="107" t="s">
        <v>95</v>
      </c>
      <c r="D104" s="99">
        <v>0.625</v>
      </c>
      <c r="E104" s="127"/>
      <c r="F104" s="102">
        <v>9</v>
      </c>
      <c r="G104" s="101">
        <v>2.1</v>
      </c>
      <c r="H104" s="100">
        <v>96</v>
      </c>
      <c r="I104" s="116"/>
      <c r="J104" s="1">
        <f t="shared" si="6"/>
        <v>1</v>
      </c>
      <c r="K104" s="8">
        <f t="shared" si="7"/>
        <v>0</v>
      </c>
      <c r="L104" s="8">
        <f t="shared" si="8"/>
        <v>0</v>
      </c>
      <c r="M104" s="7"/>
      <c r="N104" s="6">
        <f t="shared" si="9"/>
        <v>0</v>
      </c>
      <c r="U104" s="13">
        <f t="shared" si="10"/>
        <v>2.1</v>
      </c>
      <c r="V104" s="13">
        <f t="shared" si="11"/>
        <v>201.60000000000002</v>
      </c>
    </row>
    <row r="105" spans="1:22" ht="16.5" customHeight="1">
      <c r="A105" s="1">
        <v>104</v>
      </c>
      <c r="B105" s="132"/>
      <c r="C105" s="107" t="s">
        <v>93</v>
      </c>
      <c r="D105" s="99">
        <v>0.41666666666666669</v>
      </c>
      <c r="E105" s="127" t="s">
        <v>154</v>
      </c>
      <c r="F105" s="102">
        <v>19</v>
      </c>
      <c r="G105" s="101">
        <v>2.5</v>
      </c>
      <c r="H105" s="100">
        <v>96</v>
      </c>
      <c r="I105" s="116"/>
      <c r="J105" s="1">
        <f t="shared" si="6"/>
        <v>1</v>
      </c>
      <c r="K105" s="8">
        <f t="shared" si="7"/>
        <v>0</v>
      </c>
      <c r="L105" s="8">
        <f t="shared" si="8"/>
        <v>0</v>
      </c>
      <c r="M105" s="7"/>
      <c r="N105" s="6">
        <f t="shared" si="9"/>
        <v>0</v>
      </c>
      <c r="U105" s="13">
        <f t="shared" si="10"/>
        <v>2.5</v>
      </c>
      <c r="V105" s="13">
        <f t="shared" si="11"/>
        <v>240</v>
      </c>
    </row>
    <row r="106" spans="1:22" ht="16.5" customHeight="1">
      <c r="A106" s="1">
        <v>105</v>
      </c>
      <c r="B106" s="133"/>
      <c r="C106" s="107" t="s">
        <v>95</v>
      </c>
      <c r="D106" s="99">
        <v>0.625</v>
      </c>
      <c r="E106" s="127"/>
      <c r="F106" s="102">
        <v>19</v>
      </c>
      <c r="G106" s="101">
        <v>2.5</v>
      </c>
      <c r="H106" s="100">
        <v>96</v>
      </c>
      <c r="I106" s="116"/>
      <c r="J106" s="1">
        <f t="shared" si="6"/>
        <v>1</v>
      </c>
      <c r="K106" s="8">
        <f t="shared" si="7"/>
        <v>0</v>
      </c>
      <c r="L106" s="8">
        <f t="shared" si="8"/>
        <v>0</v>
      </c>
      <c r="M106" s="7"/>
      <c r="N106" s="6">
        <f t="shared" si="9"/>
        <v>0</v>
      </c>
      <c r="U106" s="13">
        <f t="shared" si="10"/>
        <v>2.5</v>
      </c>
      <c r="V106" s="13">
        <f t="shared" si="11"/>
        <v>240</v>
      </c>
    </row>
    <row r="107" spans="1:22" ht="16.5" customHeight="1">
      <c r="A107" s="1">
        <v>106</v>
      </c>
      <c r="B107" s="131" t="s">
        <v>155</v>
      </c>
      <c r="C107" s="115" t="s">
        <v>93</v>
      </c>
      <c r="D107" s="99">
        <v>0.41666666666666669</v>
      </c>
      <c r="E107" s="125" t="s">
        <v>156</v>
      </c>
      <c r="F107" s="103">
        <v>7</v>
      </c>
      <c r="G107" s="101">
        <v>1.7</v>
      </c>
      <c r="H107" s="100">
        <v>96</v>
      </c>
      <c r="I107" s="116"/>
      <c r="J107" s="1">
        <f t="shared" si="6"/>
        <v>1</v>
      </c>
      <c r="K107" s="8">
        <f t="shared" si="7"/>
        <v>0</v>
      </c>
      <c r="L107" s="8">
        <f t="shared" si="8"/>
        <v>0</v>
      </c>
      <c r="M107" s="7"/>
      <c r="N107" s="6">
        <f t="shared" si="9"/>
        <v>0</v>
      </c>
      <c r="U107" s="13">
        <f t="shared" si="10"/>
        <v>1.7</v>
      </c>
      <c r="V107" s="13">
        <f t="shared" si="11"/>
        <v>163.19999999999999</v>
      </c>
    </row>
    <row r="108" spans="1:22" ht="16.5" customHeight="1">
      <c r="A108" s="1">
        <v>107</v>
      </c>
      <c r="B108" s="132"/>
      <c r="C108" s="115" t="s">
        <v>95</v>
      </c>
      <c r="D108" s="99">
        <v>0.625</v>
      </c>
      <c r="E108" s="126"/>
      <c r="F108" s="103">
        <v>7</v>
      </c>
      <c r="G108" s="101">
        <v>1.7</v>
      </c>
      <c r="H108" s="100">
        <v>96</v>
      </c>
      <c r="I108" s="116"/>
      <c r="J108" s="1">
        <f t="shared" si="6"/>
        <v>1</v>
      </c>
      <c r="K108" s="8">
        <f t="shared" si="7"/>
        <v>0</v>
      </c>
      <c r="L108" s="8">
        <f t="shared" si="8"/>
        <v>0</v>
      </c>
      <c r="M108" s="7"/>
      <c r="N108" s="6">
        <f t="shared" si="9"/>
        <v>0</v>
      </c>
      <c r="U108" s="13">
        <f t="shared" si="10"/>
        <v>1.7</v>
      </c>
      <c r="V108" s="13">
        <f t="shared" si="11"/>
        <v>163.19999999999999</v>
      </c>
    </row>
    <row r="109" spans="1:22" ht="16.5" customHeight="1">
      <c r="A109" s="1">
        <v>108</v>
      </c>
      <c r="B109" s="132"/>
      <c r="C109" s="115" t="s">
        <v>93</v>
      </c>
      <c r="D109" s="99">
        <v>0.41666666666666669</v>
      </c>
      <c r="E109" s="124" t="s">
        <v>157</v>
      </c>
      <c r="F109" s="102">
        <v>7</v>
      </c>
      <c r="G109" s="101">
        <v>2.1</v>
      </c>
      <c r="H109" s="100">
        <v>96</v>
      </c>
      <c r="I109" s="116"/>
      <c r="J109" s="1">
        <f t="shared" si="6"/>
        <v>1</v>
      </c>
      <c r="K109" s="8">
        <f t="shared" si="7"/>
        <v>0</v>
      </c>
      <c r="L109" s="8">
        <f t="shared" si="8"/>
        <v>0</v>
      </c>
      <c r="M109" s="7"/>
      <c r="N109" s="6">
        <f t="shared" si="9"/>
        <v>0</v>
      </c>
      <c r="U109" s="13">
        <f t="shared" si="10"/>
        <v>2.1</v>
      </c>
      <c r="V109" s="13">
        <f t="shared" si="11"/>
        <v>201.60000000000002</v>
      </c>
    </row>
    <row r="110" spans="1:22" ht="16.5" customHeight="1">
      <c r="A110" s="1">
        <v>109</v>
      </c>
      <c r="B110" s="132"/>
      <c r="C110" s="115" t="s">
        <v>95</v>
      </c>
      <c r="D110" s="99">
        <v>0.625</v>
      </c>
      <c r="E110" s="126"/>
      <c r="F110" s="102">
        <v>7</v>
      </c>
      <c r="G110" s="101">
        <v>2.1</v>
      </c>
      <c r="H110" s="100">
        <v>96</v>
      </c>
      <c r="I110" s="116"/>
      <c r="J110" s="1">
        <f t="shared" si="6"/>
        <v>1</v>
      </c>
      <c r="K110" s="8">
        <f t="shared" si="7"/>
        <v>0</v>
      </c>
      <c r="L110" s="8">
        <f t="shared" si="8"/>
        <v>0</v>
      </c>
      <c r="M110" s="7"/>
      <c r="N110" s="6">
        <f t="shared" si="9"/>
        <v>0</v>
      </c>
      <c r="U110" s="13">
        <f t="shared" si="10"/>
        <v>2.1</v>
      </c>
      <c r="V110" s="13">
        <f t="shared" si="11"/>
        <v>201.60000000000002</v>
      </c>
    </row>
    <row r="111" spans="1:22" ht="16.5" customHeight="1">
      <c r="A111" s="1">
        <v>110</v>
      </c>
      <c r="B111" s="132"/>
      <c r="C111" s="107" t="s">
        <v>93</v>
      </c>
      <c r="D111" s="99">
        <v>0.41666666666666669</v>
      </c>
      <c r="E111" s="127" t="s">
        <v>158</v>
      </c>
      <c r="F111" s="103">
        <v>6</v>
      </c>
      <c r="G111" s="101">
        <v>3</v>
      </c>
      <c r="H111" s="100">
        <v>96</v>
      </c>
      <c r="I111" s="116"/>
      <c r="J111" s="1">
        <f t="shared" si="6"/>
        <v>1</v>
      </c>
      <c r="K111" s="8">
        <f t="shared" si="7"/>
        <v>0</v>
      </c>
      <c r="L111" s="8">
        <f t="shared" si="8"/>
        <v>0</v>
      </c>
      <c r="M111" s="7"/>
      <c r="N111" s="6">
        <f t="shared" si="9"/>
        <v>0</v>
      </c>
      <c r="U111" s="13">
        <f t="shared" si="10"/>
        <v>3</v>
      </c>
      <c r="V111" s="13">
        <f t="shared" si="11"/>
        <v>288</v>
      </c>
    </row>
    <row r="112" spans="1:22" ht="16.5" customHeight="1">
      <c r="A112" s="1">
        <v>111</v>
      </c>
      <c r="B112" s="133"/>
      <c r="C112" s="107" t="s">
        <v>95</v>
      </c>
      <c r="D112" s="99">
        <v>0.625</v>
      </c>
      <c r="E112" s="127"/>
      <c r="F112" s="103">
        <v>6</v>
      </c>
      <c r="G112" s="101">
        <v>3</v>
      </c>
      <c r="H112" s="100">
        <v>96</v>
      </c>
      <c r="I112" s="116"/>
      <c r="J112" s="1">
        <f t="shared" si="6"/>
        <v>1</v>
      </c>
      <c r="K112" s="8">
        <f t="shared" si="7"/>
        <v>0</v>
      </c>
      <c r="L112" s="8">
        <f t="shared" si="8"/>
        <v>0</v>
      </c>
      <c r="M112" s="7"/>
      <c r="N112" s="6">
        <f t="shared" si="9"/>
        <v>0</v>
      </c>
      <c r="U112" s="13">
        <f t="shared" si="10"/>
        <v>3</v>
      </c>
      <c r="V112" s="13">
        <f t="shared" si="11"/>
        <v>288</v>
      </c>
    </row>
    <row r="113" spans="1:22" ht="16.5" customHeight="1">
      <c r="A113" s="1">
        <v>112</v>
      </c>
      <c r="B113" s="131" t="s">
        <v>159</v>
      </c>
      <c r="C113" s="107" t="s">
        <v>93</v>
      </c>
      <c r="D113" s="99">
        <v>0.41666666666666669</v>
      </c>
      <c r="E113" s="127" t="s">
        <v>160</v>
      </c>
      <c r="F113" s="102">
        <v>14</v>
      </c>
      <c r="G113" s="101">
        <v>2.2999999999999998</v>
      </c>
      <c r="H113" s="100">
        <v>96</v>
      </c>
      <c r="I113" s="116"/>
      <c r="J113" s="1">
        <f t="shared" si="6"/>
        <v>1</v>
      </c>
      <c r="K113" s="8">
        <f t="shared" si="7"/>
        <v>0</v>
      </c>
      <c r="L113" s="8">
        <f t="shared" si="8"/>
        <v>0</v>
      </c>
      <c r="M113" s="7"/>
      <c r="N113" s="6">
        <f t="shared" si="9"/>
        <v>0</v>
      </c>
      <c r="U113" s="13">
        <f t="shared" si="10"/>
        <v>2.2999999999999998</v>
      </c>
      <c r="V113" s="13">
        <f t="shared" si="11"/>
        <v>220.79999999999998</v>
      </c>
    </row>
    <row r="114" spans="1:22" ht="16.5" customHeight="1">
      <c r="A114" s="1">
        <v>113</v>
      </c>
      <c r="B114" s="132"/>
      <c r="C114" s="107" t="s">
        <v>95</v>
      </c>
      <c r="D114" s="99">
        <v>0.54166666666666663</v>
      </c>
      <c r="E114" s="127"/>
      <c r="F114" s="102">
        <v>5</v>
      </c>
      <c r="G114" s="101">
        <v>2.2999999999999998</v>
      </c>
      <c r="H114" s="100">
        <v>96</v>
      </c>
      <c r="I114" s="116"/>
      <c r="J114" s="1">
        <f t="shared" si="6"/>
        <v>1</v>
      </c>
      <c r="K114" s="8">
        <f t="shared" si="7"/>
        <v>0</v>
      </c>
      <c r="L114" s="8">
        <f t="shared" si="8"/>
        <v>0</v>
      </c>
      <c r="M114" s="7"/>
      <c r="N114" s="6">
        <f t="shared" si="9"/>
        <v>0</v>
      </c>
      <c r="U114" s="13">
        <f t="shared" si="10"/>
        <v>2.2999999999999998</v>
      </c>
      <c r="V114" s="13">
        <f t="shared" si="11"/>
        <v>220.79999999999998</v>
      </c>
    </row>
    <row r="115" spans="1:22" ht="16.5" customHeight="1">
      <c r="A115" s="1">
        <v>114</v>
      </c>
      <c r="B115" s="132"/>
      <c r="C115" s="107" t="s">
        <v>95</v>
      </c>
      <c r="D115" s="99">
        <v>0.625</v>
      </c>
      <c r="E115" s="127"/>
      <c r="F115" s="102">
        <v>9</v>
      </c>
      <c r="G115" s="101">
        <v>2.2999999999999998</v>
      </c>
      <c r="H115" s="100">
        <v>96</v>
      </c>
      <c r="I115" s="116"/>
      <c r="J115" s="1">
        <f t="shared" si="6"/>
        <v>1</v>
      </c>
      <c r="K115" s="8">
        <f t="shared" si="7"/>
        <v>0</v>
      </c>
      <c r="L115" s="8">
        <f t="shared" si="8"/>
        <v>0</v>
      </c>
      <c r="M115" s="7"/>
      <c r="N115" s="6">
        <f t="shared" si="9"/>
        <v>0</v>
      </c>
      <c r="U115" s="13">
        <f t="shared" si="10"/>
        <v>2.2999999999999998</v>
      </c>
      <c r="V115" s="13">
        <f t="shared" si="11"/>
        <v>220.79999999999998</v>
      </c>
    </row>
    <row r="116" spans="1:22" ht="16.5" customHeight="1">
      <c r="A116" s="1">
        <v>115</v>
      </c>
      <c r="B116" s="132"/>
      <c r="C116" s="107" t="s">
        <v>93</v>
      </c>
      <c r="D116" s="99">
        <v>0.41666666666666669</v>
      </c>
      <c r="E116" s="127" t="s">
        <v>161</v>
      </c>
      <c r="F116" s="102">
        <v>5</v>
      </c>
      <c r="G116" s="101">
        <v>2.7</v>
      </c>
      <c r="H116" s="100">
        <v>96</v>
      </c>
      <c r="I116" s="116"/>
      <c r="J116" s="1">
        <f t="shared" si="6"/>
        <v>1</v>
      </c>
      <c r="K116" s="8">
        <f t="shared" si="7"/>
        <v>0</v>
      </c>
      <c r="L116" s="8">
        <f t="shared" si="8"/>
        <v>0</v>
      </c>
      <c r="M116" s="7"/>
      <c r="N116" s="6">
        <f t="shared" si="9"/>
        <v>0</v>
      </c>
      <c r="U116" s="13">
        <f t="shared" si="10"/>
        <v>2.7</v>
      </c>
      <c r="V116" s="13">
        <f t="shared" si="11"/>
        <v>259.20000000000005</v>
      </c>
    </row>
    <row r="117" spans="1:22" ht="16.5" customHeight="1">
      <c r="A117" s="1">
        <v>116</v>
      </c>
      <c r="B117" s="132"/>
      <c r="C117" s="107" t="s">
        <v>95</v>
      </c>
      <c r="D117" s="99">
        <v>0.625</v>
      </c>
      <c r="E117" s="127"/>
      <c r="F117" s="102">
        <v>3</v>
      </c>
      <c r="G117" s="101">
        <v>2.7</v>
      </c>
      <c r="H117" s="100">
        <v>96</v>
      </c>
      <c r="I117" s="116"/>
      <c r="J117" s="1">
        <f t="shared" si="6"/>
        <v>1</v>
      </c>
      <c r="K117" s="8">
        <f t="shared" si="7"/>
        <v>0</v>
      </c>
      <c r="L117" s="8">
        <f t="shared" si="8"/>
        <v>0</v>
      </c>
      <c r="M117" s="7"/>
      <c r="N117" s="6">
        <f t="shared" si="9"/>
        <v>0</v>
      </c>
      <c r="U117" s="13">
        <f t="shared" si="10"/>
        <v>2.7</v>
      </c>
      <c r="V117" s="13">
        <f t="shared" si="11"/>
        <v>259.20000000000005</v>
      </c>
    </row>
    <row r="118" spans="1:22" ht="16.5" customHeight="1">
      <c r="A118" s="1">
        <v>117</v>
      </c>
      <c r="B118" s="132"/>
      <c r="C118" s="107" t="s">
        <v>93</v>
      </c>
      <c r="D118" s="99">
        <v>0.41666666666666669</v>
      </c>
      <c r="E118" s="127" t="s">
        <v>162</v>
      </c>
      <c r="F118" s="102">
        <v>3</v>
      </c>
      <c r="G118" s="101">
        <v>2.1</v>
      </c>
      <c r="H118" s="100">
        <v>96</v>
      </c>
      <c r="I118" s="116"/>
      <c r="J118" s="1">
        <f t="shared" si="6"/>
        <v>1</v>
      </c>
      <c r="K118" s="8">
        <f t="shared" si="7"/>
        <v>0</v>
      </c>
      <c r="L118" s="8">
        <f t="shared" si="8"/>
        <v>0</v>
      </c>
      <c r="M118" s="7"/>
      <c r="N118" s="6">
        <f t="shared" si="9"/>
        <v>0</v>
      </c>
      <c r="U118" s="13">
        <f t="shared" si="10"/>
        <v>2.1</v>
      </c>
      <c r="V118" s="13">
        <f t="shared" si="11"/>
        <v>201.60000000000002</v>
      </c>
    </row>
    <row r="119" spans="1:22" ht="16.5" customHeight="1">
      <c r="A119" s="1">
        <v>118</v>
      </c>
      <c r="B119" s="133"/>
      <c r="C119" s="107" t="s">
        <v>95</v>
      </c>
      <c r="D119" s="99">
        <v>0.625</v>
      </c>
      <c r="E119" s="127"/>
      <c r="F119" s="102">
        <v>3</v>
      </c>
      <c r="G119" s="101">
        <v>2.1</v>
      </c>
      <c r="H119" s="100">
        <v>96</v>
      </c>
      <c r="I119" s="116"/>
      <c r="J119" s="1">
        <f t="shared" si="6"/>
        <v>1</v>
      </c>
      <c r="K119" s="8">
        <f t="shared" si="7"/>
        <v>0</v>
      </c>
      <c r="L119" s="8">
        <f t="shared" si="8"/>
        <v>0</v>
      </c>
      <c r="M119" s="7"/>
      <c r="N119" s="6">
        <f t="shared" si="9"/>
        <v>0</v>
      </c>
      <c r="U119" s="13">
        <f t="shared" si="10"/>
        <v>2.1</v>
      </c>
      <c r="V119" s="13">
        <f t="shared" si="11"/>
        <v>201.60000000000002</v>
      </c>
    </row>
    <row r="120" spans="1:22" ht="16.5" customHeight="1">
      <c r="A120" s="1">
        <v>119</v>
      </c>
      <c r="B120" s="131" t="s">
        <v>163</v>
      </c>
      <c r="C120" s="115" t="s">
        <v>93</v>
      </c>
      <c r="D120" s="99">
        <v>0.41666666666666669</v>
      </c>
      <c r="E120" s="126" t="s">
        <v>164</v>
      </c>
      <c r="F120" s="102">
        <v>4</v>
      </c>
      <c r="G120" s="101">
        <v>3</v>
      </c>
      <c r="H120" s="100">
        <v>96</v>
      </c>
      <c r="I120" s="145" t="s">
        <v>115</v>
      </c>
      <c r="J120" s="1">
        <f t="shared" si="6"/>
        <v>1</v>
      </c>
      <c r="K120" s="8">
        <f t="shared" si="7"/>
        <v>0</v>
      </c>
      <c r="L120" s="8">
        <f t="shared" si="8"/>
        <v>0</v>
      </c>
      <c r="M120" s="7"/>
      <c r="N120" s="6">
        <f t="shared" si="9"/>
        <v>0</v>
      </c>
      <c r="U120" s="13">
        <f t="shared" si="10"/>
        <v>3</v>
      </c>
      <c r="V120" s="13">
        <f t="shared" si="11"/>
        <v>288</v>
      </c>
    </row>
    <row r="121" spans="1:22" ht="16.5" customHeight="1">
      <c r="A121" s="1">
        <v>120</v>
      </c>
      <c r="B121" s="132"/>
      <c r="C121" s="107" t="s">
        <v>95</v>
      </c>
      <c r="D121" s="99">
        <v>0.625</v>
      </c>
      <c r="E121" s="127"/>
      <c r="F121" s="102">
        <v>4</v>
      </c>
      <c r="G121" s="101">
        <v>3</v>
      </c>
      <c r="H121" s="100">
        <v>96</v>
      </c>
      <c r="I121" s="148"/>
      <c r="J121" s="1">
        <f t="shared" si="6"/>
        <v>1</v>
      </c>
      <c r="K121" s="8">
        <f t="shared" si="7"/>
        <v>0</v>
      </c>
      <c r="L121" s="8">
        <f t="shared" si="8"/>
        <v>0</v>
      </c>
      <c r="M121" s="7"/>
      <c r="N121" s="6">
        <f t="shared" si="9"/>
        <v>0</v>
      </c>
      <c r="U121" s="13">
        <f t="shared" si="10"/>
        <v>3</v>
      </c>
      <c r="V121" s="13">
        <f t="shared" si="11"/>
        <v>288</v>
      </c>
    </row>
    <row r="122" spans="1:22" ht="16.5" customHeight="1">
      <c r="A122" s="1">
        <v>121</v>
      </c>
      <c r="B122" s="132"/>
      <c r="C122" s="107" t="s">
        <v>93</v>
      </c>
      <c r="D122" s="99">
        <v>0.41666666666666669</v>
      </c>
      <c r="E122" s="127" t="s">
        <v>165</v>
      </c>
      <c r="F122" s="102">
        <v>3</v>
      </c>
      <c r="G122" s="101">
        <v>2</v>
      </c>
      <c r="H122" s="100">
        <v>96</v>
      </c>
      <c r="I122" s="148"/>
      <c r="J122" s="1">
        <f t="shared" si="6"/>
        <v>1</v>
      </c>
      <c r="K122" s="8">
        <f t="shared" si="7"/>
        <v>0</v>
      </c>
      <c r="L122" s="8">
        <f t="shared" si="8"/>
        <v>0</v>
      </c>
      <c r="M122" s="7"/>
      <c r="N122" s="6">
        <f t="shared" si="9"/>
        <v>0</v>
      </c>
      <c r="U122" s="13">
        <f t="shared" si="10"/>
        <v>2</v>
      </c>
      <c r="V122" s="13">
        <f t="shared" si="11"/>
        <v>192</v>
      </c>
    </row>
    <row r="123" spans="1:22" ht="16.5" customHeight="1">
      <c r="A123" s="1">
        <v>122</v>
      </c>
      <c r="B123" s="132"/>
      <c r="C123" s="107" t="s">
        <v>95</v>
      </c>
      <c r="D123" s="99">
        <v>0.625</v>
      </c>
      <c r="E123" s="127"/>
      <c r="F123" s="102">
        <v>3</v>
      </c>
      <c r="G123" s="101">
        <v>2</v>
      </c>
      <c r="H123" s="100">
        <v>96</v>
      </c>
      <c r="I123" s="148"/>
      <c r="J123" s="1">
        <f t="shared" si="6"/>
        <v>1</v>
      </c>
      <c r="K123" s="8">
        <f t="shared" si="7"/>
        <v>0</v>
      </c>
      <c r="L123" s="8">
        <f t="shared" si="8"/>
        <v>0</v>
      </c>
      <c r="M123" s="7"/>
      <c r="N123" s="6">
        <f t="shared" si="9"/>
        <v>0</v>
      </c>
      <c r="U123" s="13">
        <f t="shared" si="10"/>
        <v>2</v>
      </c>
      <c r="V123" s="13">
        <f t="shared" si="11"/>
        <v>192</v>
      </c>
    </row>
    <row r="124" spans="1:22" ht="16.5" customHeight="1">
      <c r="A124" s="1">
        <v>123</v>
      </c>
      <c r="B124" s="132"/>
      <c r="C124" s="115" t="s">
        <v>93</v>
      </c>
      <c r="D124" s="99">
        <v>0.41666666666666669</v>
      </c>
      <c r="E124" s="126" t="s">
        <v>166</v>
      </c>
      <c r="F124" s="103">
        <v>5</v>
      </c>
      <c r="G124" s="101">
        <v>2.1</v>
      </c>
      <c r="H124" s="100">
        <v>96</v>
      </c>
      <c r="I124" s="148"/>
      <c r="J124" s="1">
        <f t="shared" si="6"/>
        <v>1</v>
      </c>
      <c r="K124" s="8">
        <f t="shared" si="7"/>
        <v>0</v>
      </c>
      <c r="L124" s="8">
        <f t="shared" si="8"/>
        <v>0</v>
      </c>
      <c r="M124" s="7"/>
      <c r="N124" s="6">
        <f t="shared" si="9"/>
        <v>0</v>
      </c>
      <c r="U124" s="13">
        <f t="shared" si="10"/>
        <v>2.1</v>
      </c>
      <c r="V124" s="13">
        <f t="shared" si="11"/>
        <v>201.60000000000002</v>
      </c>
    </row>
    <row r="125" spans="1:22" ht="16.5" customHeight="1">
      <c r="A125" s="1">
        <v>124</v>
      </c>
      <c r="B125" s="132"/>
      <c r="C125" s="113" t="s">
        <v>95</v>
      </c>
      <c r="D125" s="99">
        <v>0.54166666666666663</v>
      </c>
      <c r="E125" s="126"/>
      <c r="F125" s="110">
        <v>3</v>
      </c>
      <c r="G125" s="111">
        <v>2.1</v>
      </c>
      <c r="H125" s="100">
        <v>96</v>
      </c>
      <c r="I125" s="148"/>
      <c r="J125" s="1">
        <f t="shared" si="6"/>
        <v>1</v>
      </c>
      <c r="K125" s="8">
        <f t="shared" si="7"/>
        <v>0</v>
      </c>
      <c r="L125" s="8">
        <f t="shared" si="8"/>
        <v>0</v>
      </c>
      <c r="M125" s="7"/>
      <c r="N125" s="6">
        <f t="shared" si="9"/>
        <v>0</v>
      </c>
      <c r="U125" s="13">
        <f t="shared" si="10"/>
        <v>2.1</v>
      </c>
      <c r="V125" s="13">
        <f t="shared" si="11"/>
        <v>201.60000000000002</v>
      </c>
    </row>
    <row r="126" spans="1:22" ht="16.5" customHeight="1">
      <c r="A126" s="1">
        <v>125</v>
      </c>
      <c r="B126" s="132"/>
      <c r="C126" s="107" t="s">
        <v>95</v>
      </c>
      <c r="D126" s="99">
        <v>0.625</v>
      </c>
      <c r="E126" s="127"/>
      <c r="F126" s="103">
        <v>2</v>
      </c>
      <c r="G126" s="101">
        <v>2.1</v>
      </c>
      <c r="H126" s="100">
        <v>96</v>
      </c>
      <c r="I126" s="148"/>
      <c r="J126" s="1">
        <f t="shared" si="6"/>
        <v>1</v>
      </c>
      <c r="K126" s="8">
        <f t="shared" si="7"/>
        <v>0</v>
      </c>
      <c r="L126" s="8">
        <f t="shared" si="8"/>
        <v>0</v>
      </c>
      <c r="M126" s="7"/>
      <c r="N126" s="6">
        <f t="shared" si="9"/>
        <v>0</v>
      </c>
      <c r="U126" s="13">
        <f t="shared" si="10"/>
        <v>2.1</v>
      </c>
      <c r="V126" s="13">
        <f t="shared" si="11"/>
        <v>201.60000000000002</v>
      </c>
    </row>
    <row r="127" spans="1:22" ht="16.5" customHeight="1">
      <c r="A127" s="1">
        <v>126</v>
      </c>
      <c r="B127" s="132"/>
      <c r="C127" s="107" t="s">
        <v>93</v>
      </c>
      <c r="D127" s="99">
        <v>0.41666666666666669</v>
      </c>
      <c r="E127" s="127" t="s">
        <v>167</v>
      </c>
      <c r="F127" s="103">
        <v>2</v>
      </c>
      <c r="G127" s="101">
        <v>1.6</v>
      </c>
      <c r="H127" s="100">
        <v>96</v>
      </c>
      <c r="I127" s="148"/>
      <c r="J127" s="1">
        <f t="shared" si="6"/>
        <v>1</v>
      </c>
      <c r="K127" s="8">
        <f t="shared" si="7"/>
        <v>0</v>
      </c>
      <c r="L127" s="8">
        <f t="shared" si="8"/>
        <v>0</v>
      </c>
      <c r="M127" s="7"/>
      <c r="N127" s="6">
        <f t="shared" si="9"/>
        <v>0</v>
      </c>
      <c r="U127" s="13">
        <f t="shared" si="10"/>
        <v>1.6</v>
      </c>
      <c r="V127" s="13">
        <f t="shared" si="11"/>
        <v>153.60000000000002</v>
      </c>
    </row>
    <row r="128" spans="1:22" ht="16.5" customHeight="1">
      <c r="A128" s="1">
        <v>127</v>
      </c>
      <c r="B128" s="133"/>
      <c r="C128" s="107" t="s">
        <v>95</v>
      </c>
      <c r="D128" s="99">
        <v>0.625</v>
      </c>
      <c r="E128" s="127"/>
      <c r="F128" s="103">
        <v>2</v>
      </c>
      <c r="G128" s="101">
        <v>1.6</v>
      </c>
      <c r="H128" s="100">
        <v>96</v>
      </c>
      <c r="I128" s="149"/>
      <c r="J128" s="1">
        <f t="shared" si="6"/>
        <v>1</v>
      </c>
      <c r="K128" s="8">
        <f t="shared" si="7"/>
        <v>0</v>
      </c>
      <c r="L128" s="8">
        <f t="shared" si="8"/>
        <v>0</v>
      </c>
      <c r="M128" s="7"/>
      <c r="N128" s="6">
        <f t="shared" si="9"/>
        <v>0</v>
      </c>
      <c r="U128" s="13">
        <f t="shared" si="10"/>
        <v>1.6</v>
      </c>
      <c r="V128" s="13">
        <f t="shared" si="11"/>
        <v>153.60000000000002</v>
      </c>
    </row>
    <row r="129" spans="1:22" ht="16.5" customHeight="1">
      <c r="A129" s="1">
        <v>128</v>
      </c>
      <c r="B129" s="131" t="s">
        <v>168</v>
      </c>
      <c r="C129" s="107" t="s">
        <v>93</v>
      </c>
      <c r="D129" s="99">
        <v>0.41666666666666669</v>
      </c>
      <c r="E129" s="127" t="s">
        <v>169</v>
      </c>
      <c r="F129" s="103">
        <v>12</v>
      </c>
      <c r="G129" s="101">
        <v>2.8</v>
      </c>
      <c r="H129" s="100">
        <v>96</v>
      </c>
      <c r="I129" s="116"/>
      <c r="J129" s="1">
        <f t="shared" si="6"/>
        <v>1</v>
      </c>
      <c r="K129" s="8">
        <f t="shared" si="7"/>
        <v>0</v>
      </c>
      <c r="L129" s="8">
        <f t="shared" si="8"/>
        <v>0</v>
      </c>
      <c r="M129" s="7"/>
      <c r="N129" s="6">
        <f t="shared" si="9"/>
        <v>0</v>
      </c>
      <c r="U129" s="13">
        <f t="shared" si="10"/>
        <v>2.8</v>
      </c>
      <c r="V129" s="13">
        <f t="shared" si="11"/>
        <v>268.79999999999995</v>
      </c>
    </row>
    <row r="130" spans="1:22" ht="16.5" customHeight="1">
      <c r="A130" s="1">
        <v>129</v>
      </c>
      <c r="B130" s="132"/>
      <c r="C130" s="107" t="s">
        <v>95</v>
      </c>
      <c r="D130" s="99">
        <v>0.625</v>
      </c>
      <c r="E130" s="127"/>
      <c r="F130" s="103">
        <v>12</v>
      </c>
      <c r="G130" s="101">
        <v>2.8</v>
      </c>
      <c r="H130" s="100">
        <v>96</v>
      </c>
      <c r="I130" s="116"/>
      <c r="J130" s="1">
        <f t="shared" si="6"/>
        <v>1</v>
      </c>
      <c r="K130" s="8">
        <f t="shared" si="7"/>
        <v>0</v>
      </c>
      <c r="L130" s="8">
        <f t="shared" si="8"/>
        <v>0</v>
      </c>
      <c r="M130" s="7"/>
      <c r="N130" s="6">
        <f t="shared" si="9"/>
        <v>0</v>
      </c>
      <c r="U130" s="13">
        <f t="shared" si="10"/>
        <v>2.8</v>
      </c>
      <c r="V130" s="13">
        <f t="shared" si="11"/>
        <v>268.79999999999995</v>
      </c>
    </row>
    <row r="131" spans="1:22" ht="16.5" customHeight="1">
      <c r="A131" s="1">
        <v>130</v>
      </c>
      <c r="B131" s="132"/>
      <c r="C131" s="107" t="s">
        <v>93</v>
      </c>
      <c r="D131" s="99">
        <v>0.41666666666666669</v>
      </c>
      <c r="E131" s="127" t="s">
        <v>170</v>
      </c>
      <c r="F131" s="103">
        <v>1</v>
      </c>
      <c r="G131" s="101">
        <v>2.6</v>
      </c>
      <c r="H131" s="100">
        <v>96</v>
      </c>
      <c r="I131" s="116"/>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2.6</v>
      </c>
      <c r="V131" s="13">
        <f t="shared" ref="V131:V194" si="17">IFERROR(U131*H131,0)</f>
        <v>249.60000000000002</v>
      </c>
    </row>
    <row r="132" spans="1:22" ht="16.5" customHeight="1">
      <c r="A132" s="1">
        <v>131</v>
      </c>
      <c r="B132" s="133"/>
      <c r="C132" s="107" t="s">
        <v>95</v>
      </c>
      <c r="D132" s="99">
        <v>0.625</v>
      </c>
      <c r="E132" s="127"/>
      <c r="F132" s="103">
        <v>1</v>
      </c>
      <c r="G132" s="101">
        <v>2.6</v>
      </c>
      <c r="H132" s="100">
        <v>96</v>
      </c>
      <c r="I132" s="116"/>
      <c r="J132" s="1">
        <f t="shared" si="12"/>
        <v>1</v>
      </c>
      <c r="K132" s="8">
        <f t="shared" si="13"/>
        <v>0</v>
      </c>
      <c r="L132" s="8">
        <f t="shared" si="14"/>
        <v>0</v>
      </c>
      <c r="M132" s="7"/>
      <c r="N132" s="6">
        <f t="shared" si="15"/>
        <v>0</v>
      </c>
      <c r="U132" s="13">
        <f t="shared" si="16"/>
        <v>2.6</v>
      </c>
      <c r="V132" s="13">
        <f t="shared" si="17"/>
        <v>249.60000000000002</v>
      </c>
    </row>
    <row r="133" spans="1:22" ht="16.5" customHeight="1">
      <c r="A133" s="1">
        <v>132</v>
      </c>
      <c r="B133" s="131" t="s">
        <v>171</v>
      </c>
      <c r="C133" s="107" t="s">
        <v>93</v>
      </c>
      <c r="D133" s="99">
        <v>0.41666666666666669</v>
      </c>
      <c r="E133" s="127" t="s">
        <v>172</v>
      </c>
      <c r="F133" s="103">
        <v>20</v>
      </c>
      <c r="G133" s="101">
        <v>2.7</v>
      </c>
      <c r="H133" s="100">
        <v>96</v>
      </c>
      <c r="I133" s="116"/>
      <c r="J133" s="1">
        <f t="shared" si="12"/>
        <v>1</v>
      </c>
      <c r="K133" s="8">
        <f t="shared" si="13"/>
        <v>0</v>
      </c>
      <c r="L133" s="8">
        <f t="shared" si="14"/>
        <v>0</v>
      </c>
      <c r="M133" s="7"/>
      <c r="N133" s="6">
        <f t="shared" si="15"/>
        <v>0</v>
      </c>
      <c r="U133" s="13">
        <f t="shared" si="16"/>
        <v>2.7</v>
      </c>
      <c r="V133" s="13">
        <f t="shared" si="17"/>
        <v>259.20000000000005</v>
      </c>
    </row>
    <row r="134" spans="1:22" ht="16.5" customHeight="1">
      <c r="A134" s="1">
        <v>133</v>
      </c>
      <c r="B134" s="132"/>
      <c r="C134" s="107" t="s">
        <v>95</v>
      </c>
      <c r="D134" s="99">
        <v>0.625</v>
      </c>
      <c r="E134" s="127"/>
      <c r="F134" s="103">
        <v>20</v>
      </c>
      <c r="G134" s="101">
        <v>2.7</v>
      </c>
      <c r="H134" s="100">
        <v>96</v>
      </c>
      <c r="I134" s="116"/>
      <c r="J134" s="1">
        <f t="shared" si="12"/>
        <v>1</v>
      </c>
      <c r="K134" s="8">
        <f t="shared" si="13"/>
        <v>0</v>
      </c>
      <c r="L134" s="8">
        <f t="shared" si="14"/>
        <v>0</v>
      </c>
      <c r="M134" s="7"/>
      <c r="N134" s="6">
        <f t="shared" si="15"/>
        <v>0</v>
      </c>
      <c r="U134" s="13">
        <f t="shared" si="16"/>
        <v>2.7</v>
      </c>
      <c r="V134" s="13">
        <f t="shared" si="17"/>
        <v>259.20000000000005</v>
      </c>
    </row>
    <row r="135" spans="1:22" ht="16.5" customHeight="1">
      <c r="A135" s="1">
        <v>134</v>
      </c>
      <c r="B135" s="132"/>
      <c r="C135" s="107" t="s">
        <v>93</v>
      </c>
      <c r="D135" s="99">
        <v>0.41666666666666669</v>
      </c>
      <c r="E135" s="124" t="s">
        <v>173</v>
      </c>
      <c r="F135" s="102">
        <v>10</v>
      </c>
      <c r="G135" s="101">
        <v>2.2000000000000002</v>
      </c>
      <c r="H135" s="100">
        <v>96</v>
      </c>
      <c r="I135" s="116"/>
      <c r="J135" s="1">
        <f t="shared" si="12"/>
        <v>1</v>
      </c>
      <c r="K135" s="8">
        <f t="shared" si="13"/>
        <v>0</v>
      </c>
      <c r="L135" s="8">
        <f t="shared" si="14"/>
        <v>0</v>
      </c>
      <c r="M135" s="7"/>
      <c r="N135" s="6">
        <f t="shared" si="15"/>
        <v>0</v>
      </c>
      <c r="U135" s="13">
        <f t="shared" si="16"/>
        <v>2.2000000000000002</v>
      </c>
      <c r="V135" s="13">
        <f t="shared" si="17"/>
        <v>211.20000000000002</v>
      </c>
    </row>
    <row r="136" spans="1:22" ht="16.5" customHeight="1">
      <c r="A136" s="1">
        <v>135</v>
      </c>
      <c r="B136" s="132"/>
      <c r="C136" s="107" t="s">
        <v>95</v>
      </c>
      <c r="D136" s="99">
        <v>0.625</v>
      </c>
      <c r="E136" s="126"/>
      <c r="F136" s="102">
        <v>10</v>
      </c>
      <c r="G136" s="101">
        <v>2.2000000000000002</v>
      </c>
      <c r="H136" s="100">
        <v>96</v>
      </c>
      <c r="I136" s="116"/>
      <c r="J136" s="1">
        <f t="shared" si="12"/>
        <v>1</v>
      </c>
      <c r="K136" s="8">
        <f t="shared" si="13"/>
        <v>0</v>
      </c>
      <c r="L136" s="8">
        <f t="shared" si="14"/>
        <v>0</v>
      </c>
      <c r="M136" s="7"/>
      <c r="N136" s="6">
        <f t="shared" si="15"/>
        <v>0</v>
      </c>
      <c r="U136" s="13">
        <f t="shared" si="16"/>
        <v>2.2000000000000002</v>
      </c>
      <c r="V136" s="13">
        <f t="shared" si="17"/>
        <v>211.20000000000002</v>
      </c>
    </row>
    <row r="137" spans="1:22" ht="16.5" customHeight="1">
      <c r="A137" s="1">
        <v>136</v>
      </c>
      <c r="B137" s="132"/>
      <c r="C137" s="114" t="s">
        <v>93</v>
      </c>
      <c r="D137" s="99">
        <v>0.41666666666666669</v>
      </c>
      <c r="E137" s="139" t="s">
        <v>174</v>
      </c>
      <c r="F137" s="102">
        <v>6</v>
      </c>
      <c r="G137" s="106">
        <v>2.5</v>
      </c>
      <c r="H137" s="100">
        <v>96</v>
      </c>
      <c r="I137" s="116"/>
      <c r="J137" s="1">
        <f t="shared" si="12"/>
        <v>1</v>
      </c>
      <c r="K137" s="8">
        <f t="shared" si="13"/>
        <v>0</v>
      </c>
      <c r="L137" s="8">
        <f t="shared" si="14"/>
        <v>0</v>
      </c>
      <c r="M137" s="7"/>
      <c r="N137" s="6">
        <f t="shared" si="15"/>
        <v>0</v>
      </c>
      <c r="U137" s="13">
        <f t="shared" si="16"/>
        <v>2.5</v>
      </c>
      <c r="V137" s="13">
        <f t="shared" si="17"/>
        <v>240</v>
      </c>
    </row>
    <row r="138" spans="1:22" ht="16.5" customHeight="1">
      <c r="A138" s="1">
        <v>137</v>
      </c>
      <c r="B138" s="133"/>
      <c r="C138" s="114" t="s">
        <v>95</v>
      </c>
      <c r="D138" s="99">
        <v>0.625</v>
      </c>
      <c r="E138" s="140"/>
      <c r="F138" s="13">
        <v>6</v>
      </c>
      <c r="G138" s="106">
        <v>2.5</v>
      </c>
      <c r="H138" s="100">
        <v>96</v>
      </c>
      <c r="I138" s="116"/>
      <c r="J138" s="1">
        <f t="shared" si="12"/>
        <v>1</v>
      </c>
      <c r="K138" s="8">
        <f t="shared" si="13"/>
        <v>0</v>
      </c>
      <c r="L138" s="8">
        <f t="shared" si="14"/>
        <v>0</v>
      </c>
      <c r="M138" s="7"/>
      <c r="N138" s="6">
        <f t="shared" si="15"/>
        <v>0</v>
      </c>
      <c r="U138" s="13">
        <f t="shared" si="16"/>
        <v>2.5</v>
      </c>
      <c r="V138" s="13">
        <f t="shared" si="17"/>
        <v>240</v>
      </c>
    </row>
    <row r="139" spans="1:22" ht="16.5" customHeight="1">
      <c r="A139" s="1">
        <v>138</v>
      </c>
      <c r="B139" s="132" t="s">
        <v>175</v>
      </c>
      <c r="C139" s="115" t="s">
        <v>93</v>
      </c>
      <c r="D139" s="99">
        <v>0.41666666666666669</v>
      </c>
      <c r="E139" s="126" t="s">
        <v>176</v>
      </c>
      <c r="F139" s="120">
        <v>5</v>
      </c>
      <c r="G139" s="118">
        <v>1.5</v>
      </c>
      <c r="H139" s="100">
        <v>96</v>
      </c>
      <c r="I139" s="150" t="s">
        <v>177</v>
      </c>
      <c r="J139" s="1">
        <f t="shared" si="12"/>
        <v>1</v>
      </c>
      <c r="K139" s="8">
        <f t="shared" si="13"/>
        <v>0</v>
      </c>
      <c r="L139" s="8">
        <f t="shared" si="14"/>
        <v>0</v>
      </c>
      <c r="M139" s="7"/>
      <c r="N139" s="6">
        <f t="shared" si="15"/>
        <v>0</v>
      </c>
      <c r="U139" s="13">
        <f t="shared" si="16"/>
        <v>1.5</v>
      </c>
      <c r="V139" s="13">
        <f t="shared" si="17"/>
        <v>144</v>
      </c>
    </row>
    <row r="140" spans="1:22" ht="16.5" customHeight="1">
      <c r="A140" s="1">
        <v>139</v>
      </c>
      <c r="B140" s="133"/>
      <c r="C140" s="107" t="s">
        <v>95</v>
      </c>
      <c r="D140" s="99">
        <v>0.625</v>
      </c>
      <c r="E140" s="127"/>
      <c r="F140" s="103">
        <v>5</v>
      </c>
      <c r="G140" s="101">
        <v>1.5</v>
      </c>
      <c r="H140" s="100">
        <v>96</v>
      </c>
      <c r="I140" s="151"/>
      <c r="J140" s="1">
        <f t="shared" si="12"/>
        <v>1</v>
      </c>
      <c r="K140" s="8">
        <f t="shared" si="13"/>
        <v>0</v>
      </c>
      <c r="L140" s="8">
        <f t="shared" si="14"/>
        <v>0</v>
      </c>
      <c r="M140" s="7"/>
      <c r="N140" s="6">
        <f t="shared" si="15"/>
        <v>0</v>
      </c>
      <c r="U140" s="13">
        <f t="shared" si="16"/>
        <v>1.5</v>
      </c>
      <c r="V140" s="13">
        <f t="shared" si="17"/>
        <v>144</v>
      </c>
    </row>
    <row r="141" spans="1:22" ht="16.5" customHeight="1">
      <c r="A141" s="1">
        <v>140</v>
      </c>
      <c r="B141" s="131" t="s">
        <v>178</v>
      </c>
      <c r="C141" s="107" t="s">
        <v>93</v>
      </c>
      <c r="D141" s="99">
        <v>0.41666666666666669</v>
      </c>
      <c r="E141" s="127" t="s">
        <v>179</v>
      </c>
      <c r="F141" s="103">
        <v>20</v>
      </c>
      <c r="G141" s="101">
        <v>3.8</v>
      </c>
      <c r="H141" s="100">
        <v>96</v>
      </c>
      <c r="I141" s="116"/>
      <c r="J141" s="1">
        <f t="shared" si="12"/>
        <v>1</v>
      </c>
      <c r="K141" s="8">
        <f t="shared" si="13"/>
        <v>0</v>
      </c>
      <c r="L141" s="8">
        <f t="shared" si="14"/>
        <v>0</v>
      </c>
      <c r="M141" s="7"/>
      <c r="N141" s="6">
        <f t="shared" si="15"/>
        <v>0</v>
      </c>
      <c r="U141" s="13">
        <f t="shared" si="16"/>
        <v>3.8</v>
      </c>
      <c r="V141" s="13">
        <f t="shared" si="17"/>
        <v>364.79999999999995</v>
      </c>
    </row>
    <row r="142" spans="1:22" ht="16.5" customHeight="1">
      <c r="A142" s="1">
        <v>141</v>
      </c>
      <c r="B142" s="132"/>
      <c r="C142" s="107" t="s">
        <v>95</v>
      </c>
      <c r="D142" s="99">
        <v>0.54166666666666663</v>
      </c>
      <c r="E142" s="127"/>
      <c r="F142" s="103">
        <v>8</v>
      </c>
      <c r="G142" s="101">
        <v>3.8</v>
      </c>
      <c r="H142" s="100">
        <v>96</v>
      </c>
      <c r="I142" s="116"/>
      <c r="J142" s="1">
        <f t="shared" si="12"/>
        <v>1</v>
      </c>
      <c r="K142" s="8">
        <f t="shared" si="13"/>
        <v>0</v>
      </c>
      <c r="L142" s="8">
        <f t="shared" si="14"/>
        <v>0</v>
      </c>
      <c r="M142" s="7"/>
      <c r="N142" s="6">
        <f t="shared" si="15"/>
        <v>0</v>
      </c>
      <c r="U142" s="13">
        <f t="shared" si="16"/>
        <v>3.8</v>
      </c>
      <c r="V142" s="13">
        <f t="shared" si="17"/>
        <v>364.79999999999995</v>
      </c>
    </row>
    <row r="143" spans="1:22" ht="16.5" customHeight="1">
      <c r="A143" s="1">
        <v>142</v>
      </c>
      <c r="B143" s="132"/>
      <c r="C143" s="107" t="s">
        <v>95</v>
      </c>
      <c r="D143" s="99">
        <v>0.625</v>
      </c>
      <c r="E143" s="127"/>
      <c r="F143" s="103">
        <v>12</v>
      </c>
      <c r="G143" s="101">
        <v>3.8</v>
      </c>
      <c r="H143" s="100">
        <v>96</v>
      </c>
      <c r="I143" s="116"/>
      <c r="J143" s="1">
        <f t="shared" si="12"/>
        <v>1</v>
      </c>
      <c r="K143" s="8">
        <f t="shared" si="13"/>
        <v>0</v>
      </c>
      <c r="L143" s="8">
        <f t="shared" si="14"/>
        <v>0</v>
      </c>
      <c r="M143" s="7"/>
      <c r="N143" s="6">
        <f t="shared" si="15"/>
        <v>0</v>
      </c>
      <c r="U143" s="13">
        <f t="shared" si="16"/>
        <v>3.8</v>
      </c>
      <c r="V143" s="13">
        <f t="shared" si="17"/>
        <v>364.79999999999995</v>
      </c>
    </row>
    <row r="144" spans="1:22" ht="16.5" customHeight="1">
      <c r="A144" s="1">
        <v>143</v>
      </c>
      <c r="B144" s="132"/>
      <c r="C144" s="107" t="s">
        <v>93</v>
      </c>
      <c r="D144" s="99">
        <v>0.41666666666666669</v>
      </c>
      <c r="E144" s="124" t="s">
        <v>180</v>
      </c>
      <c r="F144" s="103">
        <v>18</v>
      </c>
      <c r="G144" s="101">
        <v>1.7</v>
      </c>
      <c r="H144" s="100">
        <v>96</v>
      </c>
      <c r="I144" s="116"/>
      <c r="J144" s="1">
        <f t="shared" si="12"/>
        <v>1</v>
      </c>
      <c r="K144" s="8">
        <f t="shared" si="13"/>
        <v>0</v>
      </c>
      <c r="L144" s="8">
        <f t="shared" si="14"/>
        <v>0</v>
      </c>
      <c r="M144" s="7"/>
      <c r="N144" s="6">
        <f t="shared" si="15"/>
        <v>0</v>
      </c>
      <c r="U144" s="13">
        <f t="shared" si="16"/>
        <v>1.7</v>
      </c>
      <c r="V144" s="13">
        <f t="shared" si="17"/>
        <v>163.19999999999999</v>
      </c>
    </row>
    <row r="145" spans="1:25" ht="16.5" customHeight="1">
      <c r="A145" s="1">
        <v>144</v>
      </c>
      <c r="B145" s="132"/>
      <c r="C145" s="107" t="s">
        <v>95</v>
      </c>
      <c r="D145" s="99">
        <v>0.54166666666666663</v>
      </c>
      <c r="E145" s="125"/>
      <c r="F145" s="103">
        <v>6</v>
      </c>
      <c r="G145" s="101">
        <v>1.7</v>
      </c>
      <c r="H145" s="100">
        <v>96</v>
      </c>
      <c r="I145" s="116"/>
      <c r="J145" s="1">
        <f t="shared" si="12"/>
        <v>1</v>
      </c>
      <c r="K145" s="8">
        <f t="shared" si="13"/>
        <v>0</v>
      </c>
      <c r="L145" s="8">
        <f t="shared" si="14"/>
        <v>0</v>
      </c>
      <c r="M145" s="7"/>
      <c r="N145" s="6">
        <f t="shared" si="15"/>
        <v>0</v>
      </c>
      <c r="U145" s="13">
        <f t="shared" si="16"/>
        <v>1.7</v>
      </c>
      <c r="V145" s="13">
        <f t="shared" si="17"/>
        <v>163.19999999999999</v>
      </c>
    </row>
    <row r="146" spans="1:25" ht="16.5" customHeight="1">
      <c r="A146" s="1">
        <v>145</v>
      </c>
      <c r="B146" s="133"/>
      <c r="C146" s="107" t="s">
        <v>95</v>
      </c>
      <c r="D146" s="99">
        <v>0.625</v>
      </c>
      <c r="E146" s="126"/>
      <c r="F146" s="103">
        <v>12</v>
      </c>
      <c r="G146" s="101">
        <v>1.7</v>
      </c>
      <c r="H146" s="100">
        <v>96</v>
      </c>
      <c r="I146" s="116"/>
      <c r="J146" s="1">
        <f t="shared" si="12"/>
        <v>1</v>
      </c>
      <c r="K146" s="8">
        <f t="shared" si="13"/>
        <v>0</v>
      </c>
      <c r="L146" s="8">
        <f t="shared" si="14"/>
        <v>0</v>
      </c>
      <c r="M146" s="7"/>
      <c r="N146" s="6">
        <f t="shared" si="15"/>
        <v>0</v>
      </c>
      <c r="U146" s="13">
        <f t="shared" si="16"/>
        <v>1.7</v>
      </c>
      <c r="V146" s="13">
        <f t="shared" si="17"/>
        <v>163.19999999999999</v>
      </c>
    </row>
    <row r="147" spans="1:25" ht="16.5" customHeight="1">
      <c r="A147" s="1">
        <v>146</v>
      </c>
      <c r="B147" s="128" t="s">
        <v>181</v>
      </c>
      <c r="C147" s="107" t="s">
        <v>93</v>
      </c>
      <c r="D147" s="99">
        <v>0.41666666666666669</v>
      </c>
      <c r="E147" s="127" t="s">
        <v>182</v>
      </c>
      <c r="F147" s="103">
        <v>8</v>
      </c>
      <c r="G147" s="101">
        <v>2.2000000000000002</v>
      </c>
      <c r="H147" s="100">
        <v>96</v>
      </c>
      <c r="I147" s="116"/>
      <c r="J147" s="1">
        <f t="shared" si="12"/>
        <v>1</v>
      </c>
      <c r="K147" s="8">
        <f t="shared" si="13"/>
        <v>0</v>
      </c>
      <c r="L147" s="8">
        <f t="shared" si="14"/>
        <v>0</v>
      </c>
      <c r="M147" s="7"/>
      <c r="N147" s="6">
        <f t="shared" si="15"/>
        <v>0</v>
      </c>
      <c r="U147" s="13">
        <f t="shared" si="16"/>
        <v>2.2000000000000002</v>
      </c>
      <c r="V147" s="13">
        <f t="shared" si="17"/>
        <v>211.20000000000002</v>
      </c>
    </row>
    <row r="148" spans="1:25" ht="16.5" customHeight="1">
      <c r="A148" s="1">
        <v>147</v>
      </c>
      <c r="B148" s="128"/>
      <c r="C148" s="107" t="s">
        <v>95</v>
      </c>
      <c r="D148" s="99">
        <v>0.54166666666666663</v>
      </c>
      <c r="E148" s="127"/>
      <c r="F148" s="103">
        <v>3</v>
      </c>
      <c r="G148" s="101">
        <v>2.2000000000000002</v>
      </c>
      <c r="H148" s="100">
        <v>96</v>
      </c>
      <c r="I148" s="116"/>
      <c r="J148" s="1">
        <f t="shared" si="12"/>
        <v>1</v>
      </c>
      <c r="K148" s="8">
        <f t="shared" si="13"/>
        <v>0</v>
      </c>
      <c r="L148" s="8">
        <f t="shared" si="14"/>
        <v>0</v>
      </c>
      <c r="M148" s="7"/>
      <c r="N148" s="6">
        <f t="shared" si="15"/>
        <v>0</v>
      </c>
      <c r="U148" s="13">
        <f t="shared" si="16"/>
        <v>2.2000000000000002</v>
      </c>
      <c r="V148" s="13">
        <f t="shared" si="17"/>
        <v>211.20000000000002</v>
      </c>
    </row>
    <row r="149" spans="1:25" ht="16.5" customHeight="1">
      <c r="A149" s="1">
        <v>148</v>
      </c>
      <c r="B149" s="128"/>
      <c r="C149" s="107" t="s">
        <v>95</v>
      </c>
      <c r="D149" s="99">
        <v>0.625</v>
      </c>
      <c r="E149" s="127"/>
      <c r="F149" s="103">
        <v>5</v>
      </c>
      <c r="G149" s="101">
        <v>2.2000000000000002</v>
      </c>
      <c r="H149" s="100">
        <v>96</v>
      </c>
      <c r="I149" s="116"/>
      <c r="J149" s="1">
        <f t="shared" si="12"/>
        <v>1</v>
      </c>
      <c r="K149" s="8">
        <f t="shared" si="13"/>
        <v>0</v>
      </c>
      <c r="L149" s="8">
        <f t="shared" si="14"/>
        <v>0</v>
      </c>
      <c r="M149" s="7"/>
      <c r="N149" s="6">
        <f t="shared" si="15"/>
        <v>0</v>
      </c>
      <c r="U149" s="13">
        <f t="shared" si="16"/>
        <v>2.2000000000000002</v>
      </c>
      <c r="V149" s="13">
        <f t="shared" si="17"/>
        <v>211.20000000000002</v>
      </c>
    </row>
    <row r="150" spans="1:25" ht="16.5" customHeight="1">
      <c r="A150" s="1">
        <v>149</v>
      </c>
      <c r="B150" s="128"/>
      <c r="C150" s="107" t="s">
        <v>93</v>
      </c>
      <c r="D150" s="99">
        <v>0.41666666666666669</v>
      </c>
      <c r="E150" s="127" t="s">
        <v>183</v>
      </c>
      <c r="F150" s="103">
        <v>6</v>
      </c>
      <c r="G150" s="101">
        <v>5.5</v>
      </c>
      <c r="H150" s="100">
        <v>96</v>
      </c>
      <c r="I150" s="116"/>
      <c r="J150" s="1">
        <f t="shared" si="12"/>
        <v>1</v>
      </c>
      <c r="K150" s="8">
        <f t="shared" si="13"/>
        <v>0</v>
      </c>
      <c r="L150" s="8">
        <f t="shared" si="14"/>
        <v>0</v>
      </c>
      <c r="M150" s="7"/>
      <c r="N150" s="6">
        <f t="shared" si="15"/>
        <v>0</v>
      </c>
      <c r="U150" s="13">
        <f t="shared" si="16"/>
        <v>5.5</v>
      </c>
      <c r="V150" s="13">
        <f t="shared" si="17"/>
        <v>528</v>
      </c>
    </row>
    <row r="151" spans="1:25" ht="16.5" customHeight="1">
      <c r="A151" s="1">
        <v>150</v>
      </c>
      <c r="B151" s="128"/>
      <c r="C151" s="107" t="s">
        <v>95</v>
      </c>
      <c r="D151" s="99">
        <v>0.625</v>
      </c>
      <c r="E151" s="127"/>
      <c r="F151" s="103">
        <v>6</v>
      </c>
      <c r="G151" s="101">
        <v>5.5</v>
      </c>
      <c r="H151" s="100">
        <v>96</v>
      </c>
      <c r="I151" s="116"/>
      <c r="J151" s="1">
        <f t="shared" si="12"/>
        <v>1</v>
      </c>
      <c r="K151" s="8">
        <f t="shared" si="13"/>
        <v>0</v>
      </c>
      <c r="L151" s="8">
        <f t="shared" si="14"/>
        <v>0</v>
      </c>
      <c r="M151" s="7"/>
      <c r="N151" s="6">
        <f t="shared" si="15"/>
        <v>0</v>
      </c>
      <c r="U151" s="13">
        <f t="shared" si="16"/>
        <v>5.5</v>
      </c>
      <c r="V151" s="13">
        <f t="shared" si="17"/>
        <v>528</v>
      </c>
    </row>
    <row r="152" spans="1:25" ht="16.5" customHeight="1">
      <c r="A152" s="1">
        <v>151</v>
      </c>
      <c r="B152" s="128"/>
      <c r="C152" s="107" t="s">
        <v>93</v>
      </c>
      <c r="D152" s="99">
        <v>0.41666666666666669</v>
      </c>
      <c r="E152" s="124" t="s">
        <v>184</v>
      </c>
      <c r="F152" s="103">
        <v>14</v>
      </c>
      <c r="G152" s="101">
        <v>3</v>
      </c>
      <c r="H152" s="100">
        <v>96</v>
      </c>
      <c r="I152" s="116"/>
      <c r="J152" s="1">
        <f t="shared" si="12"/>
        <v>1</v>
      </c>
      <c r="K152" s="8">
        <f t="shared" si="13"/>
        <v>0</v>
      </c>
      <c r="L152" s="8">
        <f t="shared" si="14"/>
        <v>0</v>
      </c>
      <c r="M152" s="7"/>
      <c r="N152" s="6">
        <f t="shared" si="15"/>
        <v>0</v>
      </c>
      <c r="U152" s="13">
        <f t="shared" si="16"/>
        <v>3</v>
      </c>
      <c r="V152" s="13">
        <f t="shared" si="17"/>
        <v>288</v>
      </c>
    </row>
    <row r="153" spans="1:25" s="11" customFormat="1" ht="16.5" customHeight="1">
      <c r="A153" s="1">
        <v>152</v>
      </c>
      <c r="B153" s="128"/>
      <c r="C153" s="107" t="s">
        <v>95</v>
      </c>
      <c r="D153" s="99">
        <v>0.54166666666666663</v>
      </c>
      <c r="E153" s="125"/>
      <c r="F153" s="103">
        <v>5</v>
      </c>
      <c r="G153" s="101">
        <v>3</v>
      </c>
      <c r="H153" s="100">
        <v>96</v>
      </c>
      <c r="I153" s="116"/>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s="11" customFormat="1" ht="16.5" customHeight="1">
      <c r="A154" s="1">
        <v>153</v>
      </c>
      <c r="B154" s="128"/>
      <c r="C154" s="107" t="s">
        <v>95</v>
      </c>
      <c r="D154" s="99">
        <v>0.625</v>
      </c>
      <c r="E154" s="126"/>
      <c r="F154" s="103">
        <v>9</v>
      </c>
      <c r="G154" s="101">
        <v>3</v>
      </c>
      <c r="H154" s="100">
        <v>96</v>
      </c>
      <c r="I154" s="116"/>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31" t="s">
        <v>185</v>
      </c>
      <c r="C155" s="107" t="s">
        <v>93</v>
      </c>
      <c r="D155" s="99">
        <v>0.41666666666666669</v>
      </c>
      <c r="E155" s="127" t="s">
        <v>186</v>
      </c>
      <c r="F155" s="103">
        <v>41</v>
      </c>
      <c r="G155" s="101">
        <v>2.1</v>
      </c>
      <c r="H155" s="100">
        <v>96</v>
      </c>
      <c r="I155" s="145" t="s">
        <v>115</v>
      </c>
      <c r="J155" s="1">
        <f t="shared" si="12"/>
        <v>3</v>
      </c>
      <c r="K155" s="8">
        <f t="shared" si="13"/>
        <v>0</v>
      </c>
      <c r="L155" s="8">
        <f t="shared" si="14"/>
        <v>0</v>
      </c>
      <c r="M155" s="7"/>
      <c r="N155" s="6">
        <f t="shared" si="15"/>
        <v>0</v>
      </c>
      <c r="P155" s="14"/>
      <c r="Q155" s="14"/>
      <c r="R155" s="14"/>
      <c r="S155" s="14"/>
      <c r="T155" s="14"/>
      <c r="U155" s="13">
        <f t="shared" si="16"/>
        <v>6.3000000000000007</v>
      </c>
      <c r="V155" s="13">
        <f t="shared" si="17"/>
        <v>604.80000000000007</v>
      </c>
      <c r="W155" s="14"/>
      <c r="X155" s="14"/>
      <c r="Y155" s="14"/>
    </row>
    <row r="156" spans="1:25" ht="16.5" customHeight="1">
      <c r="A156" s="1">
        <v>155</v>
      </c>
      <c r="B156" s="132"/>
      <c r="C156" s="107" t="s">
        <v>95</v>
      </c>
      <c r="D156" s="99">
        <v>0.54166666666666663</v>
      </c>
      <c r="E156" s="127"/>
      <c r="F156" s="103">
        <v>18</v>
      </c>
      <c r="G156" s="101">
        <v>2.1</v>
      </c>
      <c r="H156" s="100">
        <v>96</v>
      </c>
      <c r="I156" s="146"/>
      <c r="J156" s="1">
        <f t="shared" si="12"/>
        <v>1</v>
      </c>
      <c r="K156" s="8">
        <f t="shared" si="13"/>
        <v>0</v>
      </c>
      <c r="L156" s="8">
        <f t="shared" si="14"/>
        <v>0</v>
      </c>
      <c r="M156" s="7"/>
      <c r="N156" s="6">
        <f t="shared" si="15"/>
        <v>0</v>
      </c>
      <c r="U156" s="13">
        <f t="shared" si="16"/>
        <v>2.1</v>
      </c>
      <c r="V156" s="13">
        <f t="shared" si="17"/>
        <v>201.60000000000002</v>
      </c>
    </row>
    <row r="157" spans="1:25" ht="16.5" customHeight="1">
      <c r="A157" s="1">
        <v>156</v>
      </c>
      <c r="B157" s="132"/>
      <c r="C157" s="107" t="s">
        <v>95</v>
      </c>
      <c r="D157" s="99">
        <v>0.625</v>
      </c>
      <c r="E157" s="127"/>
      <c r="F157" s="103">
        <v>23</v>
      </c>
      <c r="G157" s="101">
        <v>2.1</v>
      </c>
      <c r="H157" s="100">
        <v>96</v>
      </c>
      <c r="I157" s="146"/>
      <c r="J157" s="1">
        <f t="shared" si="12"/>
        <v>2</v>
      </c>
      <c r="K157" s="8">
        <f t="shared" si="13"/>
        <v>0</v>
      </c>
      <c r="L157" s="8">
        <f t="shared" si="14"/>
        <v>0</v>
      </c>
      <c r="M157" s="7"/>
      <c r="N157" s="6">
        <f t="shared" si="15"/>
        <v>0</v>
      </c>
      <c r="U157" s="13">
        <f t="shared" si="16"/>
        <v>4.2</v>
      </c>
      <c r="V157" s="13">
        <f t="shared" si="17"/>
        <v>403.20000000000005</v>
      </c>
    </row>
    <row r="158" spans="1:25" ht="16.5" customHeight="1">
      <c r="A158" s="1">
        <v>157</v>
      </c>
      <c r="B158" s="132"/>
      <c r="C158" s="107" t="s">
        <v>93</v>
      </c>
      <c r="D158" s="99">
        <v>0.41666666666666669</v>
      </c>
      <c r="E158" s="127" t="s">
        <v>187</v>
      </c>
      <c r="F158" s="103">
        <v>15</v>
      </c>
      <c r="G158" s="101">
        <v>1.6</v>
      </c>
      <c r="H158" s="100">
        <v>96</v>
      </c>
      <c r="I158" s="146"/>
      <c r="J158" s="1">
        <f t="shared" si="12"/>
        <v>1</v>
      </c>
      <c r="K158" s="8">
        <f t="shared" si="13"/>
        <v>0</v>
      </c>
      <c r="L158" s="8">
        <f t="shared" si="14"/>
        <v>0</v>
      </c>
      <c r="M158" s="7"/>
      <c r="N158" s="6">
        <f t="shared" si="15"/>
        <v>0</v>
      </c>
      <c r="U158" s="13">
        <f t="shared" si="16"/>
        <v>1.6</v>
      </c>
      <c r="V158" s="13">
        <f t="shared" si="17"/>
        <v>153.60000000000002</v>
      </c>
    </row>
    <row r="159" spans="1:25" ht="16.5" customHeight="1">
      <c r="A159" s="1">
        <v>158</v>
      </c>
      <c r="B159" s="133"/>
      <c r="C159" s="107" t="s">
        <v>95</v>
      </c>
      <c r="D159" s="99">
        <v>0.625</v>
      </c>
      <c r="E159" s="127"/>
      <c r="F159" s="103">
        <v>15</v>
      </c>
      <c r="G159" s="101">
        <v>1.6</v>
      </c>
      <c r="H159" s="100">
        <v>96</v>
      </c>
      <c r="I159" s="147"/>
      <c r="J159" s="1">
        <f t="shared" si="12"/>
        <v>1</v>
      </c>
      <c r="K159" s="8">
        <f t="shared" si="13"/>
        <v>0</v>
      </c>
      <c r="L159" s="8">
        <f t="shared" si="14"/>
        <v>0</v>
      </c>
      <c r="M159" s="7"/>
      <c r="N159" s="6">
        <f t="shared" si="15"/>
        <v>0</v>
      </c>
      <c r="U159" s="13">
        <f t="shared" si="16"/>
        <v>1.6</v>
      </c>
      <c r="V159" s="13">
        <f t="shared" si="17"/>
        <v>153.60000000000002</v>
      </c>
    </row>
    <row r="160" spans="1:25" ht="16.5" customHeight="1">
      <c r="A160" s="1">
        <v>159</v>
      </c>
      <c r="B160" s="131" t="s">
        <v>188</v>
      </c>
      <c r="C160" s="115" t="s">
        <v>93</v>
      </c>
      <c r="D160" s="99">
        <v>0.41666666666666669</v>
      </c>
      <c r="E160" s="126" t="s">
        <v>189</v>
      </c>
      <c r="F160" s="120">
        <v>27</v>
      </c>
      <c r="G160" s="118">
        <v>3.3</v>
      </c>
      <c r="H160" s="100">
        <v>96</v>
      </c>
      <c r="I160" s="116"/>
      <c r="J160" s="1">
        <f t="shared" si="12"/>
        <v>2</v>
      </c>
      <c r="K160" s="8">
        <f t="shared" si="13"/>
        <v>0</v>
      </c>
      <c r="L160" s="8">
        <f t="shared" si="14"/>
        <v>0</v>
      </c>
      <c r="M160" s="7"/>
      <c r="N160" s="6">
        <f t="shared" si="15"/>
        <v>0</v>
      </c>
      <c r="U160" s="13">
        <f t="shared" si="16"/>
        <v>6.6</v>
      </c>
      <c r="V160" s="13">
        <f t="shared" si="17"/>
        <v>633.59999999999991</v>
      </c>
    </row>
    <row r="161" spans="1:22" ht="16.5" customHeight="1">
      <c r="A161" s="1">
        <v>160</v>
      </c>
      <c r="B161" s="132"/>
      <c r="C161" s="107" t="s">
        <v>95</v>
      </c>
      <c r="D161" s="99">
        <v>0.54166666666666663</v>
      </c>
      <c r="E161" s="126"/>
      <c r="F161" s="120">
        <v>10</v>
      </c>
      <c r="G161" s="118">
        <v>3.3</v>
      </c>
      <c r="H161" s="100">
        <v>96</v>
      </c>
      <c r="I161" s="116"/>
      <c r="J161" s="1">
        <f t="shared" si="12"/>
        <v>1</v>
      </c>
      <c r="K161" s="8">
        <f t="shared" si="13"/>
        <v>0</v>
      </c>
      <c r="L161" s="8">
        <f t="shared" si="14"/>
        <v>0</v>
      </c>
      <c r="M161" s="7"/>
      <c r="N161" s="6">
        <f t="shared" si="15"/>
        <v>0</v>
      </c>
      <c r="U161" s="13">
        <f t="shared" si="16"/>
        <v>3.3</v>
      </c>
      <c r="V161" s="13">
        <f t="shared" si="17"/>
        <v>316.79999999999995</v>
      </c>
    </row>
    <row r="162" spans="1:22" ht="16.5" customHeight="1">
      <c r="A162" s="1">
        <v>161</v>
      </c>
      <c r="B162" s="132"/>
      <c r="C162" s="107" t="s">
        <v>95</v>
      </c>
      <c r="D162" s="99">
        <v>0.625</v>
      </c>
      <c r="E162" s="127"/>
      <c r="F162" s="103">
        <v>17</v>
      </c>
      <c r="G162" s="101">
        <v>3.3</v>
      </c>
      <c r="H162" s="100">
        <v>96</v>
      </c>
      <c r="I162" s="116"/>
      <c r="J162" s="1">
        <f t="shared" si="12"/>
        <v>1</v>
      </c>
      <c r="K162" s="8">
        <f t="shared" si="13"/>
        <v>0</v>
      </c>
      <c r="L162" s="8">
        <f t="shared" si="14"/>
        <v>0</v>
      </c>
      <c r="M162" s="7"/>
      <c r="N162" s="6">
        <f t="shared" si="15"/>
        <v>0</v>
      </c>
      <c r="U162" s="13">
        <f t="shared" si="16"/>
        <v>3.3</v>
      </c>
      <c r="V162" s="13">
        <f t="shared" si="17"/>
        <v>316.79999999999995</v>
      </c>
    </row>
    <row r="163" spans="1:22" ht="16.5" customHeight="1">
      <c r="A163" s="1">
        <v>162</v>
      </c>
      <c r="B163" s="132"/>
      <c r="C163" s="107" t="s">
        <v>93</v>
      </c>
      <c r="D163" s="99">
        <v>0.41666666666666669</v>
      </c>
      <c r="E163" s="124" t="s">
        <v>190</v>
      </c>
      <c r="F163" s="103">
        <v>22</v>
      </c>
      <c r="G163" s="101">
        <v>2.5</v>
      </c>
      <c r="H163" s="100">
        <v>96</v>
      </c>
      <c r="I163" s="116"/>
      <c r="J163" s="1">
        <f t="shared" si="12"/>
        <v>2</v>
      </c>
      <c r="K163" s="8">
        <f t="shared" si="13"/>
        <v>0</v>
      </c>
      <c r="L163" s="8">
        <f t="shared" si="14"/>
        <v>0</v>
      </c>
      <c r="M163" s="7"/>
      <c r="N163" s="6">
        <f t="shared" si="15"/>
        <v>0</v>
      </c>
      <c r="U163" s="13">
        <f t="shared" si="16"/>
        <v>5</v>
      </c>
      <c r="V163" s="13">
        <f t="shared" si="17"/>
        <v>480</v>
      </c>
    </row>
    <row r="164" spans="1:22" ht="16.5" customHeight="1">
      <c r="A164" s="1">
        <v>163</v>
      </c>
      <c r="B164" s="132"/>
      <c r="C164" s="107" t="s">
        <v>95</v>
      </c>
      <c r="D164" s="99">
        <v>0.54166666666666663</v>
      </c>
      <c r="E164" s="125"/>
      <c r="F164" s="103">
        <v>9</v>
      </c>
      <c r="G164" s="101">
        <v>2.5</v>
      </c>
      <c r="H164" s="100">
        <v>96</v>
      </c>
      <c r="I164" s="116"/>
      <c r="J164" s="1">
        <f t="shared" si="12"/>
        <v>1</v>
      </c>
      <c r="K164" s="8">
        <f t="shared" si="13"/>
        <v>0</v>
      </c>
      <c r="L164" s="8">
        <f t="shared" si="14"/>
        <v>0</v>
      </c>
      <c r="M164" s="7"/>
      <c r="N164" s="6">
        <f t="shared" si="15"/>
        <v>0</v>
      </c>
      <c r="U164" s="13">
        <f t="shared" si="16"/>
        <v>2.5</v>
      </c>
      <c r="V164" s="13">
        <f t="shared" si="17"/>
        <v>240</v>
      </c>
    </row>
    <row r="165" spans="1:22" ht="16.5" customHeight="1">
      <c r="A165" s="1">
        <v>164</v>
      </c>
      <c r="B165" s="132"/>
      <c r="C165" s="107" t="s">
        <v>95</v>
      </c>
      <c r="D165" s="99">
        <v>0.625</v>
      </c>
      <c r="E165" s="126"/>
      <c r="F165" s="103">
        <v>13</v>
      </c>
      <c r="G165" s="101">
        <v>2.5</v>
      </c>
      <c r="H165" s="100">
        <v>96</v>
      </c>
      <c r="I165" s="116"/>
      <c r="J165" s="1">
        <f t="shared" si="12"/>
        <v>1</v>
      </c>
      <c r="K165" s="8">
        <f t="shared" si="13"/>
        <v>0</v>
      </c>
      <c r="L165" s="8">
        <f t="shared" si="14"/>
        <v>0</v>
      </c>
      <c r="M165" s="7"/>
      <c r="N165" s="6">
        <f t="shared" si="15"/>
        <v>0</v>
      </c>
      <c r="U165" s="13">
        <f t="shared" si="16"/>
        <v>2.5</v>
      </c>
      <c r="V165" s="13">
        <f t="shared" si="17"/>
        <v>240</v>
      </c>
    </row>
    <row r="166" spans="1:22" ht="16.5" customHeight="1">
      <c r="A166" s="1">
        <v>165</v>
      </c>
      <c r="B166" s="132"/>
      <c r="C166" s="107" t="s">
        <v>93</v>
      </c>
      <c r="D166" s="99">
        <v>0.41666666666666669</v>
      </c>
      <c r="E166" s="127" t="s">
        <v>191</v>
      </c>
      <c r="F166" s="103">
        <v>24</v>
      </c>
      <c r="G166" s="101">
        <v>2.1</v>
      </c>
      <c r="H166" s="100">
        <v>96</v>
      </c>
      <c r="I166" s="116"/>
      <c r="J166" s="1">
        <f t="shared" si="12"/>
        <v>2</v>
      </c>
      <c r="K166" s="8">
        <f t="shared" si="13"/>
        <v>0</v>
      </c>
      <c r="L166" s="8">
        <f t="shared" si="14"/>
        <v>0</v>
      </c>
      <c r="M166" s="7"/>
      <c r="N166" s="6">
        <f t="shared" si="15"/>
        <v>0</v>
      </c>
      <c r="U166" s="13">
        <f t="shared" si="16"/>
        <v>4.2</v>
      </c>
      <c r="V166" s="13">
        <f t="shared" si="17"/>
        <v>403.20000000000005</v>
      </c>
    </row>
    <row r="167" spans="1:22" ht="16.5" customHeight="1">
      <c r="A167" s="1">
        <v>166</v>
      </c>
      <c r="B167" s="132"/>
      <c r="C167" s="107" t="s">
        <v>95</v>
      </c>
      <c r="D167" s="99">
        <v>0.54166666666666663</v>
      </c>
      <c r="E167" s="127"/>
      <c r="F167" s="103">
        <v>10</v>
      </c>
      <c r="G167" s="101">
        <v>2.1</v>
      </c>
      <c r="H167" s="100">
        <v>96</v>
      </c>
      <c r="I167" s="116"/>
      <c r="J167" s="1">
        <f t="shared" si="12"/>
        <v>1</v>
      </c>
      <c r="K167" s="8">
        <f t="shared" si="13"/>
        <v>0</v>
      </c>
      <c r="L167" s="8">
        <f t="shared" si="14"/>
        <v>0</v>
      </c>
      <c r="M167" s="7"/>
      <c r="N167" s="6">
        <f t="shared" si="15"/>
        <v>0</v>
      </c>
      <c r="U167" s="13">
        <f t="shared" si="16"/>
        <v>2.1</v>
      </c>
      <c r="V167" s="13">
        <f t="shared" si="17"/>
        <v>201.60000000000002</v>
      </c>
    </row>
    <row r="168" spans="1:22" ht="16.5" customHeight="1">
      <c r="A168" s="1">
        <v>167</v>
      </c>
      <c r="B168" s="132"/>
      <c r="C168" s="107" t="s">
        <v>95</v>
      </c>
      <c r="D168" s="99">
        <v>0.625</v>
      </c>
      <c r="E168" s="127"/>
      <c r="F168" s="103">
        <v>14</v>
      </c>
      <c r="G168" s="101">
        <v>2.1</v>
      </c>
      <c r="H168" s="100">
        <v>96</v>
      </c>
      <c r="I168" s="116"/>
      <c r="J168" s="1">
        <f t="shared" si="12"/>
        <v>1</v>
      </c>
      <c r="K168" s="8">
        <f t="shared" si="13"/>
        <v>0</v>
      </c>
      <c r="L168" s="8">
        <f t="shared" si="14"/>
        <v>0</v>
      </c>
      <c r="M168" s="7"/>
      <c r="N168" s="6">
        <f t="shared" si="15"/>
        <v>0</v>
      </c>
      <c r="U168" s="13">
        <f t="shared" si="16"/>
        <v>2.1</v>
      </c>
      <c r="V168" s="13">
        <f t="shared" si="17"/>
        <v>201.60000000000002</v>
      </c>
    </row>
    <row r="169" spans="1:22" ht="16.5" customHeight="1">
      <c r="A169" s="1">
        <v>168</v>
      </c>
      <c r="B169" s="132"/>
      <c r="C169" s="107" t="s">
        <v>93</v>
      </c>
      <c r="D169" s="99">
        <v>0.41666666666666669</v>
      </c>
      <c r="E169" s="127" t="s">
        <v>192</v>
      </c>
      <c r="F169" s="103">
        <v>7</v>
      </c>
      <c r="G169" s="101">
        <v>6.7</v>
      </c>
      <c r="H169" s="100">
        <v>96</v>
      </c>
      <c r="I169" s="116"/>
      <c r="J169" s="1">
        <f t="shared" si="12"/>
        <v>1</v>
      </c>
      <c r="K169" s="8">
        <f t="shared" si="13"/>
        <v>0</v>
      </c>
      <c r="L169" s="8">
        <f t="shared" si="14"/>
        <v>0</v>
      </c>
      <c r="M169" s="7"/>
      <c r="N169" s="6">
        <f t="shared" si="15"/>
        <v>0</v>
      </c>
      <c r="U169" s="13">
        <f t="shared" si="16"/>
        <v>6.7</v>
      </c>
      <c r="V169" s="13">
        <f t="shared" si="17"/>
        <v>643.20000000000005</v>
      </c>
    </row>
    <row r="170" spans="1:22" ht="16.5" customHeight="1">
      <c r="A170" s="1">
        <v>169</v>
      </c>
      <c r="B170" s="132"/>
      <c r="C170" s="107" t="s">
        <v>95</v>
      </c>
      <c r="D170" s="99">
        <v>0.625</v>
      </c>
      <c r="E170" s="127"/>
      <c r="F170" s="103">
        <v>7</v>
      </c>
      <c r="G170" s="101">
        <v>6.7</v>
      </c>
      <c r="H170" s="100">
        <v>96</v>
      </c>
      <c r="I170" s="116"/>
      <c r="J170" s="1">
        <f t="shared" si="12"/>
        <v>1</v>
      </c>
      <c r="K170" s="8">
        <f t="shared" si="13"/>
        <v>0</v>
      </c>
      <c r="L170" s="8">
        <f t="shared" si="14"/>
        <v>0</v>
      </c>
      <c r="M170" s="7"/>
      <c r="N170" s="6">
        <f t="shared" si="15"/>
        <v>0</v>
      </c>
      <c r="U170" s="13">
        <f t="shared" si="16"/>
        <v>6.7</v>
      </c>
      <c r="V170" s="13">
        <f t="shared" si="17"/>
        <v>643.20000000000005</v>
      </c>
    </row>
    <row r="171" spans="1:22" ht="16.5" customHeight="1">
      <c r="A171" s="1">
        <v>170</v>
      </c>
      <c r="B171" s="132"/>
      <c r="C171" s="107" t="s">
        <v>93</v>
      </c>
      <c r="D171" s="99">
        <v>0.41666666666666669</v>
      </c>
      <c r="E171" s="127" t="s">
        <v>193</v>
      </c>
      <c r="F171" s="103">
        <v>10</v>
      </c>
      <c r="G171" s="101">
        <v>7.1</v>
      </c>
      <c r="H171" s="100">
        <v>96</v>
      </c>
      <c r="I171" s="116"/>
      <c r="J171" s="1">
        <f t="shared" si="12"/>
        <v>1</v>
      </c>
      <c r="K171" s="8">
        <f t="shared" si="13"/>
        <v>0</v>
      </c>
      <c r="L171" s="8">
        <f t="shared" si="14"/>
        <v>0</v>
      </c>
      <c r="M171" s="7"/>
      <c r="N171" s="6">
        <f t="shared" si="15"/>
        <v>0</v>
      </c>
      <c r="U171" s="13">
        <f t="shared" si="16"/>
        <v>7.1</v>
      </c>
      <c r="V171" s="13">
        <f t="shared" si="17"/>
        <v>681.59999999999991</v>
      </c>
    </row>
    <row r="172" spans="1:22" ht="16.5" customHeight="1">
      <c r="A172" s="1">
        <v>171</v>
      </c>
      <c r="B172" s="132"/>
      <c r="C172" s="107" t="s">
        <v>95</v>
      </c>
      <c r="D172" s="99">
        <v>0.625</v>
      </c>
      <c r="E172" s="127"/>
      <c r="F172" s="103">
        <v>10</v>
      </c>
      <c r="G172" s="101">
        <v>7.1</v>
      </c>
      <c r="H172" s="100">
        <v>96</v>
      </c>
      <c r="I172" s="116"/>
      <c r="J172" s="1">
        <f t="shared" si="12"/>
        <v>1</v>
      </c>
      <c r="K172" s="8">
        <f t="shared" si="13"/>
        <v>0</v>
      </c>
      <c r="L172" s="8">
        <f t="shared" si="14"/>
        <v>0</v>
      </c>
      <c r="M172" s="7"/>
      <c r="N172" s="6">
        <f t="shared" si="15"/>
        <v>0</v>
      </c>
      <c r="U172" s="13">
        <f t="shared" si="16"/>
        <v>7.1</v>
      </c>
      <c r="V172" s="13">
        <f t="shared" si="17"/>
        <v>681.59999999999991</v>
      </c>
    </row>
    <row r="173" spans="1:22" ht="16.5" customHeight="1">
      <c r="A173" s="1">
        <v>172</v>
      </c>
      <c r="B173" s="132"/>
      <c r="C173" s="107" t="s">
        <v>93</v>
      </c>
      <c r="D173" s="99">
        <v>0.41666666666666669</v>
      </c>
      <c r="E173" s="127" t="s">
        <v>194</v>
      </c>
      <c r="F173" s="103">
        <v>1</v>
      </c>
      <c r="G173" s="101">
        <v>0.8</v>
      </c>
      <c r="H173" s="100">
        <v>96</v>
      </c>
      <c r="I173" s="145" t="s">
        <v>195</v>
      </c>
      <c r="J173" s="1">
        <f t="shared" si="12"/>
        <v>1</v>
      </c>
      <c r="K173" s="8">
        <f t="shared" si="13"/>
        <v>0</v>
      </c>
      <c r="L173" s="8">
        <f t="shared" si="14"/>
        <v>0</v>
      </c>
      <c r="M173" s="7"/>
      <c r="N173" s="6">
        <f t="shared" si="15"/>
        <v>0</v>
      </c>
      <c r="U173" s="13">
        <f t="shared" si="16"/>
        <v>0.8</v>
      </c>
      <c r="V173" s="13">
        <f t="shared" si="17"/>
        <v>76.800000000000011</v>
      </c>
    </row>
    <row r="174" spans="1:22" ht="16.5" customHeight="1">
      <c r="A174" s="1">
        <v>173</v>
      </c>
      <c r="B174" s="132"/>
      <c r="C174" s="107" t="s">
        <v>95</v>
      </c>
      <c r="D174" s="99">
        <v>0.625</v>
      </c>
      <c r="E174" s="127"/>
      <c r="F174" s="103">
        <v>1</v>
      </c>
      <c r="G174" s="101">
        <v>0.8</v>
      </c>
      <c r="H174" s="100">
        <v>96</v>
      </c>
      <c r="I174" s="147"/>
      <c r="J174" s="1">
        <f t="shared" si="12"/>
        <v>1</v>
      </c>
      <c r="K174" s="8">
        <f t="shared" si="13"/>
        <v>0</v>
      </c>
      <c r="L174" s="8">
        <f t="shared" si="14"/>
        <v>0</v>
      </c>
      <c r="M174" s="7"/>
      <c r="N174" s="6">
        <f t="shared" si="15"/>
        <v>0</v>
      </c>
      <c r="U174" s="13">
        <f t="shared" si="16"/>
        <v>0.8</v>
      </c>
      <c r="V174" s="13">
        <f t="shared" si="17"/>
        <v>76.800000000000011</v>
      </c>
    </row>
    <row r="175" spans="1:22" ht="16.5" customHeight="1">
      <c r="A175" s="1">
        <v>174</v>
      </c>
      <c r="B175" s="132"/>
      <c r="C175" s="107" t="s">
        <v>93</v>
      </c>
      <c r="D175" s="99">
        <v>0.41666666666666669</v>
      </c>
      <c r="E175" s="127" t="s">
        <v>196</v>
      </c>
      <c r="F175" s="103">
        <v>11</v>
      </c>
      <c r="G175" s="101">
        <v>2.9</v>
      </c>
      <c r="H175" s="100">
        <v>96</v>
      </c>
      <c r="I175" s="116"/>
      <c r="J175" s="1">
        <f t="shared" si="12"/>
        <v>1</v>
      </c>
      <c r="K175" s="8">
        <f t="shared" si="13"/>
        <v>0</v>
      </c>
      <c r="L175" s="8">
        <f t="shared" si="14"/>
        <v>0</v>
      </c>
      <c r="M175" s="7"/>
      <c r="N175" s="6">
        <f t="shared" si="15"/>
        <v>0</v>
      </c>
      <c r="U175" s="13">
        <f t="shared" si="16"/>
        <v>2.9</v>
      </c>
      <c r="V175" s="13">
        <f t="shared" si="17"/>
        <v>278.39999999999998</v>
      </c>
    </row>
    <row r="176" spans="1:22" ht="16.5" customHeight="1">
      <c r="A176" s="1">
        <v>175</v>
      </c>
      <c r="B176" s="132"/>
      <c r="C176" s="107" t="s">
        <v>95</v>
      </c>
      <c r="D176" s="99">
        <v>0.625</v>
      </c>
      <c r="E176" s="127"/>
      <c r="F176" s="103">
        <v>11</v>
      </c>
      <c r="G176" s="101">
        <v>2.9</v>
      </c>
      <c r="H176" s="100">
        <v>96</v>
      </c>
      <c r="I176" s="116"/>
      <c r="J176" s="1">
        <f t="shared" si="12"/>
        <v>1</v>
      </c>
      <c r="K176" s="8">
        <f t="shared" si="13"/>
        <v>0</v>
      </c>
      <c r="L176" s="8">
        <f t="shared" si="14"/>
        <v>0</v>
      </c>
      <c r="M176" s="7"/>
      <c r="N176" s="6">
        <f t="shared" si="15"/>
        <v>0</v>
      </c>
      <c r="U176" s="13">
        <f t="shared" si="16"/>
        <v>2.9</v>
      </c>
      <c r="V176" s="13">
        <f t="shared" si="17"/>
        <v>278.39999999999998</v>
      </c>
    </row>
    <row r="177" spans="1:22" ht="16.5" customHeight="1">
      <c r="A177" s="1">
        <v>176</v>
      </c>
      <c r="B177" s="132"/>
      <c r="C177" s="107" t="s">
        <v>93</v>
      </c>
      <c r="D177" s="99">
        <v>0.41666666666666669</v>
      </c>
      <c r="E177" s="127" t="s">
        <v>197</v>
      </c>
      <c r="F177" s="103">
        <v>7</v>
      </c>
      <c r="G177" s="101">
        <v>6.8</v>
      </c>
      <c r="H177" s="100">
        <v>96</v>
      </c>
      <c r="I177" s="116"/>
      <c r="J177" s="1">
        <f t="shared" si="12"/>
        <v>1</v>
      </c>
      <c r="K177" s="8">
        <f t="shared" si="13"/>
        <v>0</v>
      </c>
      <c r="L177" s="8">
        <f t="shared" si="14"/>
        <v>0</v>
      </c>
      <c r="M177" s="7"/>
      <c r="N177" s="6">
        <f t="shared" si="15"/>
        <v>0</v>
      </c>
      <c r="U177" s="13">
        <f t="shared" si="16"/>
        <v>6.8</v>
      </c>
      <c r="V177" s="13">
        <f t="shared" si="17"/>
        <v>652.79999999999995</v>
      </c>
    </row>
    <row r="178" spans="1:22" ht="16.5" customHeight="1">
      <c r="A178" s="1">
        <v>177</v>
      </c>
      <c r="B178" s="132"/>
      <c r="C178" s="107" t="s">
        <v>95</v>
      </c>
      <c r="D178" s="99">
        <v>0.54166666666666663</v>
      </c>
      <c r="E178" s="127"/>
      <c r="F178" s="103">
        <v>4</v>
      </c>
      <c r="G178" s="101">
        <v>6.8</v>
      </c>
      <c r="H178" s="100">
        <v>96</v>
      </c>
      <c r="I178" s="116"/>
      <c r="J178" s="1">
        <f t="shared" si="12"/>
        <v>1</v>
      </c>
      <c r="K178" s="8">
        <f t="shared" si="13"/>
        <v>0</v>
      </c>
      <c r="L178" s="8">
        <f t="shared" si="14"/>
        <v>0</v>
      </c>
      <c r="M178" s="7"/>
      <c r="N178" s="6">
        <f t="shared" si="15"/>
        <v>0</v>
      </c>
      <c r="U178" s="13">
        <f t="shared" si="16"/>
        <v>6.8</v>
      </c>
      <c r="V178" s="13">
        <f t="shared" si="17"/>
        <v>652.79999999999995</v>
      </c>
    </row>
    <row r="179" spans="1:22" ht="16.5" customHeight="1">
      <c r="A179" s="1">
        <v>178</v>
      </c>
      <c r="B179" s="132"/>
      <c r="C179" s="107" t="s">
        <v>95</v>
      </c>
      <c r="D179" s="99">
        <v>0.625</v>
      </c>
      <c r="E179" s="127"/>
      <c r="F179" s="103">
        <v>3</v>
      </c>
      <c r="G179" s="101">
        <v>6.8</v>
      </c>
      <c r="H179" s="100">
        <v>96</v>
      </c>
      <c r="I179" s="116"/>
      <c r="J179" s="1">
        <f t="shared" si="12"/>
        <v>1</v>
      </c>
      <c r="K179" s="8">
        <f t="shared" si="13"/>
        <v>0</v>
      </c>
      <c r="L179" s="8">
        <f t="shared" si="14"/>
        <v>0</v>
      </c>
      <c r="M179" s="7"/>
      <c r="N179" s="6">
        <f t="shared" si="15"/>
        <v>0</v>
      </c>
      <c r="U179" s="13">
        <f t="shared" si="16"/>
        <v>6.8</v>
      </c>
      <c r="V179" s="13">
        <f t="shared" si="17"/>
        <v>652.79999999999995</v>
      </c>
    </row>
    <row r="180" spans="1:22" ht="16.5" customHeight="1">
      <c r="A180" s="1">
        <v>179</v>
      </c>
      <c r="B180" s="132"/>
      <c r="C180" s="107" t="s">
        <v>93</v>
      </c>
      <c r="D180" s="99">
        <v>0.41666666666666669</v>
      </c>
      <c r="E180" s="127" t="s">
        <v>198</v>
      </c>
      <c r="F180" s="103">
        <v>6</v>
      </c>
      <c r="G180" s="101">
        <v>7.1</v>
      </c>
      <c r="H180" s="100">
        <v>96</v>
      </c>
      <c r="I180" s="116"/>
      <c r="J180" s="1">
        <f t="shared" si="12"/>
        <v>1</v>
      </c>
      <c r="K180" s="8">
        <f t="shared" si="13"/>
        <v>0</v>
      </c>
      <c r="L180" s="8">
        <f t="shared" si="14"/>
        <v>0</v>
      </c>
      <c r="M180" s="7"/>
      <c r="N180" s="6">
        <f t="shared" si="15"/>
        <v>0</v>
      </c>
      <c r="U180" s="13">
        <f t="shared" si="16"/>
        <v>7.1</v>
      </c>
      <c r="V180" s="13">
        <f t="shared" si="17"/>
        <v>681.59999999999991</v>
      </c>
    </row>
    <row r="181" spans="1:22" ht="16.5" customHeight="1">
      <c r="A181" s="1">
        <v>180</v>
      </c>
      <c r="B181" s="132"/>
      <c r="C181" s="107" t="s">
        <v>95</v>
      </c>
      <c r="D181" s="99">
        <v>0.54166666666666663</v>
      </c>
      <c r="E181" s="127"/>
      <c r="F181" s="103">
        <v>3</v>
      </c>
      <c r="G181" s="101">
        <v>7.1</v>
      </c>
      <c r="H181" s="100">
        <v>96</v>
      </c>
      <c r="I181" s="116"/>
      <c r="J181" s="1">
        <f t="shared" si="12"/>
        <v>1</v>
      </c>
      <c r="K181" s="8">
        <f t="shared" si="13"/>
        <v>0</v>
      </c>
      <c r="L181" s="8">
        <f t="shared" si="14"/>
        <v>0</v>
      </c>
      <c r="M181" s="7"/>
      <c r="N181" s="6">
        <f t="shared" si="15"/>
        <v>0</v>
      </c>
      <c r="U181" s="13">
        <f t="shared" si="16"/>
        <v>7.1</v>
      </c>
      <c r="V181" s="13">
        <f t="shared" si="17"/>
        <v>681.59999999999991</v>
      </c>
    </row>
    <row r="182" spans="1:22" ht="16.5" customHeight="1">
      <c r="A182" s="1">
        <v>181</v>
      </c>
      <c r="B182" s="132"/>
      <c r="C182" s="107" t="s">
        <v>95</v>
      </c>
      <c r="D182" s="99">
        <v>0.625</v>
      </c>
      <c r="E182" s="127"/>
      <c r="F182" s="103">
        <v>3</v>
      </c>
      <c r="G182" s="101">
        <v>7.1</v>
      </c>
      <c r="H182" s="100">
        <v>96</v>
      </c>
      <c r="I182" s="116"/>
      <c r="J182" s="1">
        <f t="shared" si="12"/>
        <v>1</v>
      </c>
      <c r="K182" s="8">
        <f t="shared" si="13"/>
        <v>0</v>
      </c>
      <c r="L182" s="8">
        <f t="shared" si="14"/>
        <v>0</v>
      </c>
      <c r="M182" s="7"/>
      <c r="N182" s="6">
        <f t="shared" si="15"/>
        <v>0</v>
      </c>
      <c r="U182" s="13">
        <f t="shared" si="16"/>
        <v>7.1</v>
      </c>
      <c r="V182" s="13">
        <f t="shared" si="17"/>
        <v>681.59999999999991</v>
      </c>
    </row>
    <row r="183" spans="1:22" ht="16.5" customHeight="1">
      <c r="A183" s="1">
        <v>182</v>
      </c>
      <c r="B183" s="132"/>
      <c r="C183" s="107" t="s">
        <v>93</v>
      </c>
      <c r="D183" s="99">
        <v>0.41666666666666669</v>
      </c>
      <c r="E183" s="127" t="s">
        <v>199</v>
      </c>
      <c r="F183" s="103">
        <v>11</v>
      </c>
      <c r="G183" s="101">
        <v>2.2999999999999998</v>
      </c>
      <c r="H183" s="100">
        <v>96</v>
      </c>
      <c r="I183" s="116"/>
      <c r="J183" s="1">
        <f t="shared" si="12"/>
        <v>1</v>
      </c>
      <c r="K183" s="8">
        <f t="shared" si="13"/>
        <v>0</v>
      </c>
      <c r="L183" s="8">
        <f t="shared" si="14"/>
        <v>0</v>
      </c>
      <c r="M183" s="7"/>
      <c r="N183" s="6">
        <f t="shared" si="15"/>
        <v>0</v>
      </c>
      <c r="U183" s="13">
        <f t="shared" si="16"/>
        <v>2.2999999999999998</v>
      </c>
      <c r="V183" s="13">
        <f t="shared" si="17"/>
        <v>220.79999999999998</v>
      </c>
    </row>
    <row r="184" spans="1:22" ht="16.5" customHeight="1">
      <c r="A184" s="1">
        <v>183</v>
      </c>
      <c r="B184" s="132"/>
      <c r="C184" s="107" t="s">
        <v>95</v>
      </c>
      <c r="D184" s="99">
        <v>0.54166666666666663</v>
      </c>
      <c r="E184" s="127"/>
      <c r="F184" s="103">
        <v>5</v>
      </c>
      <c r="G184" s="101">
        <v>2.2999999999999998</v>
      </c>
      <c r="H184" s="100">
        <v>96</v>
      </c>
      <c r="I184" s="116"/>
      <c r="J184" s="1">
        <f t="shared" si="12"/>
        <v>1</v>
      </c>
      <c r="K184" s="8">
        <f t="shared" si="13"/>
        <v>0</v>
      </c>
      <c r="L184" s="8">
        <f t="shared" si="14"/>
        <v>0</v>
      </c>
      <c r="M184" s="7"/>
      <c r="N184" s="6">
        <f t="shared" si="15"/>
        <v>0</v>
      </c>
      <c r="U184" s="13">
        <f t="shared" si="16"/>
        <v>2.2999999999999998</v>
      </c>
      <c r="V184" s="13">
        <f t="shared" si="17"/>
        <v>220.79999999999998</v>
      </c>
    </row>
    <row r="185" spans="1:22" ht="16.5" customHeight="1">
      <c r="A185" s="1">
        <v>184</v>
      </c>
      <c r="B185" s="133"/>
      <c r="C185" s="107" t="s">
        <v>95</v>
      </c>
      <c r="D185" s="99">
        <v>0.625</v>
      </c>
      <c r="E185" s="127"/>
      <c r="F185" s="103">
        <v>6</v>
      </c>
      <c r="G185" s="101">
        <v>2.2999999999999998</v>
      </c>
      <c r="H185" s="100">
        <v>96</v>
      </c>
      <c r="I185" s="116"/>
      <c r="J185" s="1">
        <f t="shared" si="12"/>
        <v>1</v>
      </c>
      <c r="K185" s="8">
        <f t="shared" si="13"/>
        <v>0</v>
      </c>
      <c r="L185" s="8">
        <f t="shared" si="14"/>
        <v>0</v>
      </c>
      <c r="M185" s="7"/>
      <c r="N185" s="6">
        <f t="shared" si="15"/>
        <v>0</v>
      </c>
      <c r="U185" s="13">
        <f t="shared" si="16"/>
        <v>2.2999999999999998</v>
      </c>
      <c r="V185" s="13">
        <f t="shared" si="17"/>
        <v>220.79999999999998</v>
      </c>
    </row>
    <row r="186" spans="1:22" ht="16.5" customHeight="1">
      <c r="A186" s="1">
        <v>185</v>
      </c>
      <c r="B186" s="131" t="s">
        <v>200</v>
      </c>
      <c r="C186" s="107" t="s">
        <v>93</v>
      </c>
      <c r="D186" s="99">
        <v>0.41666666666666669</v>
      </c>
      <c r="E186" s="127" t="s">
        <v>201</v>
      </c>
      <c r="F186" s="103">
        <v>7</v>
      </c>
      <c r="G186" s="101">
        <v>4</v>
      </c>
      <c r="H186" s="100">
        <v>96</v>
      </c>
      <c r="I186" s="116"/>
      <c r="J186" s="1">
        <f t="shared" si="12"/>
        <v>1</v>
      </c>
      <c r="K186" s="8">
        <f t="shared" si="13"/>
        <v>0</v>
      </c>
      <c r="L186" s="8">
        <f t="shared" si="14"/>
        <v>0</v>
      </c>
      <c r="M186" s="7"/>
      <c r="N186" s="6">
        <f t="shared" si="15"/>
        <v>0</v>
      </c>
      <c r="U186" s="13">
        <f t="shared" si="16"/>
        <v>4</v>
      </c>
      <c r="V186" s="13">
        <f t="shared" si="17"/>
        <v>384</v>
      </c>
    </row>
    <row r="187" spans="1:22" ht="16.5" customHeight="1">
      <c r="A187" s="1">
        <v>186</v>
      </c>
      <c r="B187" s="132"/>
      <c r="C187" s="107" t="s">
        <v>95</v>
      </c>
      <c r="D187" s="99">
        <v>0.625</v>
      </c>
      <c r="E187" s="127"/>
      <c r="F187" s="103">
        <v>7</v>
      </c>
      <c r="G187" s="101">
        <v>4</v>
      </c>
      <c r="H187" s="100">
        <v>96</v>
      </c>
      <c r="I187" s="116"/>
      <c r="J187" s="1">
        <f t="shared" si="12"/>
        <v>1</v>
      </c>
      <c r="K187" s="8">
        <f t="shared" si="13"/>
        <v>0</v>
      </c>
      <c r="L187" s="8">
        <f t="shared" si="14"/>
        <v>0</v>
      </c>
      <c r="M187" s="7"/>
      <c r="N187" s="6">
        <f t="shared" si="15"/>
        <v>0</v>
      </c>
      <c r="U187" s="13">
        <f t="shared" si="16"/>
        <v>4</v>
      </c>
      <c r="V187" s="13">
        <f t="shared" si="17"/>
        <v>384</v>
      </c>
    </row>
    <row r="188" spans="1:22" ht="16.5" customHeight="1">
      <c r="A188" s="1">
        <v>187</v>
      </c>
      <c r="B188" s="132"/>
      <c r="C188" s="107" t="s">
        <v>93</v>
      </c>
      <c r="D188" s="99">
        <v>0.41666666666666669</v>
      </c>
      <c r="E188" s="127" t="s">
        <v>202</v>
      </c>
      <c r="F188" s="103">
        <v>30</v>
      </c>
      <c r="G188" s="101">
        <v>3</v>
      </c>
      <c r="H188" s="100">
        <v>96</v>
      </c>
      <c r="I188" s="116"/>
      <c r="J188" s="1">
        <f t="shared" si="12"/>
        <v>2</v>
      </c>
      <c r="K188" s="8">
        <f t="shared" si="13"/>
        <v>0</v>
      </c>
      <c r="L188" s="8">
        <f t="shared" si="14"/>
        <v>0</v>
      </c>
      <c r="M188" s="7"/>
      <c r="N188" s="6">
        <f t="shared" si="15"/>
        <v>0</v>
      </c>
      <c r="U188" s="13">
        <f t="shared" si="16"/>
        <v>6</v>
      </c>
      <c r="V188" s="13">
        <f t="shared" si="17"/>
        <v>576</v>
      </c>
    </row>
    <row r="189" spans="1:22" ht="16.5" customHeight="1">
      <c r="A189" s="1">
        <v>188</v>
      </c>
      <c r="B189" s="132"/>
      <c r="C189" s="107" t="s">
        <v>95</v>
      </c>
      <c r="D189" s="99">
        <v>0.54166666666666663</v>
      </c>
      <c r="E189" s="127"/>
      <c r="F189" s="103">
        <v>10</v>
      </c>
      <c r="G189" s="101">
        <v>3</v>
      </c>
      <c r="H189" s="100">
        <v>96</v>
      </c>
      <c r="I189" s="116"/>
      <c r="J189" s="1">
        <f t="shared" si="12"/>
        <v>1</v>
      </c>
      <c r="K189" s="8">
        <f t="shared" si="13"/>
        <v>0</v>
      </c>
      <c r="L189" s="8">
        <f t="shared" si="14"/>
        <v>0</v>
      </c>
      <c r="M189" s="7"/>
      <c r="N189" s="6">
        <f t="shared" si="15"/>
        <v>0</v>
      </c>
      <c r="U189" s="13">
        <f t="shared" si="16"/>
        <v>3</v>
      </c>
      <c r="V189" s="13">
        <f t="shared" si="17"/>
        <v>288</v>
      </c>
    </row>
    <row r="190" spans="1:22" ht="16.5" customHeight="1">
      <c r="A190" s="1">
        <v>189</v>
      </c>
      <c r="B190" s="132"/>
      <c r="C190" s="107" t="s">
        <v>95</v>
      </c>
      <c r="D190" s="99">
        <v>0.625</v>
      </c>
      <c r="E190" s="127"/>
      <c r="F190" s="103">
        <v>20</v>
      </c>
      <c r="G190" s="101">
        <v>3</v>
      </c>
      <c r="H190" s="100">
        <v>96</v>
      </c>
      <c r="I190" s="116"/>
      <c r="J190" s="1">
        <f t="shared" ref="J190:J253" si="18">ROUNDUP(F190/20,0)</f>
        <v>1</v>
      </c>
      <c r="K190" s="8">
        <f t="shared" ref="K190:K253" si="19">$P$3*J190*G190</f>
        <v>0</v>
      </c>
      <c r="L190" s="8">
        <f t="shared" ref="L190:L253" si="20">$P$3*J190*G190*H190</f>
        <v>0</v>
      </c>
      <c r="M190" s="7"/>
      <c r="N190" s="6">
        <f t="shared" ref="N190:N253" si="21">IFERROR(K190/M190,0)</f>
        <v>0</v>
      </c>
      <c r="U190" s="13">
        <f t="shared" si="16"/>
        <v>3</v>
      </c>
      <c r="V190" s="13">
        <f t="shared" si="17"/>
        <v>288</v>
      </c>
    </row>
    <row r="191" spans="1:22" ht="16.5" customHeight="1">
      <c r="A191" s="1">
        <v>190</v>
      </c>
      <c r="B191" s="132"/>
      <c r="C191" s="107" t="s">
        <v>93</v>
      </c>
      <c r="D191" s="99">
        <v>0.41666666666666669</v>
      </c>
      <c r="E191" s="127" t="s">
        <v>203</v>
      </c>
      <c r="F191" s="103">
        <v>13</v>
      </c>
      <c r="G191" s="101">
        <v>4</v>
      </c>
      <c r="H191" s="100">
        <v>96</v>
      </c>
      <c r="I191" s="116"/>
      <c r="J191" s="1">
        <f t="shared" si="18"/>
        <v>1</v>
      </c>
      <c r="K191" s="8">
        <f t="shared" si="19"/>
        <v>0</v>
      </c>
      <c r="L191" s="8">
        <f t="shared" si="20"/>
        <v>0</v>
      </c>
      <c r="M191" s="7"/>
      <c r="N191" s="6">
        <f t="shared" si="21"/>
        <v>0</v>
      </c>
      <c r="U191" s="13">
        <f t="shared" si="16"/>
        <v>4</v>
      </c>
      <c r="V191" s="13">
        <f t="shared" si="17"/>
        <v>384</v>
      </c>
    </row>
    <row r="192" spans="1:22" ht="16.5" customHeight="1">
      <c r="A192" s="1">
        <v>191</v>
      </c>
      <c r="B192" s="132"/>
      <c r="C192" s="107" t="s">
        <v>95</v>
      </c>
      <c r="D192" s="99">
        <v>0.54166666666666663</v>
      </c>
      <c r="E192" s="127"/>
      <c r="F192" s="103">
        <v>7</v>
      </c>
      <c r="G192" s="101">
        <v>4</v>
      </c>
      <c r="H192" s="100">
        <v>96</v>
      </c>
      <c r="I192" s="116"/>
      <c r="J192" s="1">
        <f t="shared" si="18"/>
        <v>1</v>
      </c>
      <c r="K192" s="8">
        <f t="shared" si="19"/>
        <v>0</v>
      </c>
      <c r="L192" s="8">
        <f t="shared" si="20"/>
        <v>0</v>
      </c>
      <c r="M192" s="7"/>
      <c r="N192" s="6">
        <f t="shared" si="21"/>
        <v>0</v>
      </c>
      <c r="U192" s="13">
        <f t="shared" si="16"/>
        <v>4</v>
      </c>
      <c r="V192" s="13">
        <f t="shared" si="17"/>
        <v>384</v>
      </c>
    </row>
    <row r="193" spans="1:22" ht="16.5" customHeight="1">
      <c r="A193" s="1">
        <v>192</v>
      </c>
      <c r="B193" s="133"/>
      <c r="C193" s="107" t="s">
        <v>95</v>
      </c>
      <c r="D193" s="99">
        <v>0.625</v>
      </c>
      <c r="E193" s="127"/>
      <c r="F193" s="103">
        <v>6</v>
      </c>
      <c r="G193" s="101">
        <v>4</v>
      </c>
      <c r="H193" s="100">
        <v>96</v>
      </c>
      <c r="I193" s="116"/>
      <c r="J193" s="1">
        <f t="shared" si="18"/>
        <v>1</v>
      </c>
      <c r="K193" s="8">
        <f t="shared" si="19"/>
        <v>0</v>
      </c>
      <c r="L193" s="8">
        <f t="shared" si="20"/>
        <v>0</v>
      </c>
      <c r="M193" s="7"/>
      <c r="N193" s="6">
        <f t="shared" si="21"/>
        <v>0</v>
      </c>
      <c r="U193" s="13">
        <f t="shared" si="16"/>
        <v>4</v>
      </c>
      <c r="V193" s="13">
        <f t="shared" si="17"/>
        <v>384</v>
      </c>
    </row>
    <row r="194" spans="1:22" ht="16.5" customHeight="1">
      <c r="A194" s="1">
        <v>193</v>
      </c>
      <c r="B194" s="131" t="s">
        <v>204</v>
      </c>
      <c r="C194" s="107" t="s">
        <v>93</v>
      </c>
      <c r="D194" s="99">
        <v>0.41666666666666669</v>
      </c>
      <c r="E194" s="127" t="s">
        <v>205</v>
      </c>
      <c r="F194" s="103">
        <v>1</v>
      </c>
      <c r="G194" s="101">
        <v>1.6</v>
      </c>
      <c r="H194" s="100">
        <v>96</v>
      </c>
      <c r="I194" s="145" t="s">
        <v>206</v>
      </c>
      <c r="J194" s="1">
        <f t="shared" si="18"/>
        <v>1</v>
      </c>
      <c r="K194" s="8">
        <f t="shared" si="19"/>
        <v>0</v>
      </c>
      <c r="L194" s="8">
        <f t="shared" si="20"/>
        <v>0</v>
      </c>
      <c r="M194" s="7"/>
      <c r="N194" s="6">
        <f t="shared" si="21"/>
        <v>0</v>
      </c>
      <c r="U194" s="13">
        <f t="shared" si="16"/>
        <v>1.6</v>
      </c>
      <c r="V194" s="13">
        <f t="shared" si="17"/>
        <v>153.60000000000002</v>
      </c>
    </row>
    <row r="195" spans="1:22" ht="16.5" customHeight="1">
      <c r="A195" s="1">
        <v>194</v>
      </c>
      <c r="B195" s="132"/>
      <c r="C195" s="107" t="s">
        <v>95</v>
      </c>
      <c r="D195" s="99">
        <v>0.625</v>
      </c>
      <c r="E195" s="127"/>
      <c r="F195" s="103">
        <v>1</v>
      </c>
      <c r="G195" s="101">
        <v>1.6</v>
      </c>
      <c r="H195" s="100">
        <v>96</v>
      </c>
      <c r="I195" s="147"/>
      <c r="J195" s="1">
        <f t="shared" si="18"/>
        <v>1</v>
      </c>
      <c r="K195" s="8">
        <f t="shared" si="19"/>
        <v>0</v>
      </c>
      <c r="L195" s="8">
        <f t="shared" si="20"/>
        <v>0</v>
      </c>
      <c r="M195" s="7"/>
      <c r="N195" s="6">
        <f t="shared" si="21"/>
        <v>0</v>
      </c>
      <c r="U195" s="13">
        <f t="shared" ref="U195:U258" si="22">IFERROR(G195*J195,0)</f>
        <v>1.6</v>
      </c>
      <c r="V195" s="13">
        <f t="shared" ref="V195:V258" si="23">IFERROR(U195*H195,0)</f>
        <v>153.60000000000002</v>
      </c>
    </row>
    <row r="196" spans="1:22" ht="16.5" customHeight="1">
      <c r="A196" s="1">
        <v>195</v>
      </c>
      <c r="B196" s="132"/>
      <c r="C196" s="107" t="s">
        <v>93</v>
      </c>
      <c r="D196" s="99">
        <v>0.41666666666666669</v>
      </c>
      <c r="E196" s="127" t="s">
        <v>207</v>
      </c>
      <c r="F196" s="103">
        <v>1</v>
      </c>
      <c r="G196" s="101">
        <v>1.5</v>
      </c>
      <c r="H196" s="100">
        <v>96</v>
      </c>
      <c r="I196" s="145" t="s">
        <v>195</v>
      </c>
      <c r="J196" s="1">
        <f t="shared" si="18"/>
        <v>1</v>
      </c>
      <c r="K196" s="8">
        <f t="shared" si="19"/>
        <v>0</v>
      </c>
      <c r="L196" s="8">
        <f t="shared" si="20"/>
        <v>0</v>
      </c>
      <c r="M196" s="7"/>
      <c r="N196" s="6">
        <f t="shared" si="21"/>
        <v>0</v>
      </c>
      <c r="U196" s="13">
        <f t="shared" si="22"/>
        <v>1.5</v>
      </c>
      <c r="V196" s="13">
        <f t="shared" si="23"/>
        <v>144</v>
      </c>
    </row>
    <row r="197" spans="1:22" ht="16.5" customHeight="1">
      <c r="A197" s="1">
        <v>196</v>
      </c>
      <c r="B197" s="132"/>
      <c r="C197" s="107" t="s">
        <v>95</v>
      </c>
      <c r="D197" s="99">
        <v>0.625</v>
      </c>
      <c r="E197" s="127"/>
      <c r="F197" s="103">
        <v>1</v>
      </c>
      <c r="G197" s="101">
        <v>1.5</v>
      </c>
      <c r="H197" s="100">
        <v>96</v>
      </c>
      <c r="I197" s="147"/>
      <c r="J197" s="1">
        <f t="shared" si="18"/>
        <v>1</v>
      </c>
      <c r="K197" s="8">
        <f t="shared" si="19"/>
        <v>0</v>
      </c>
      <c r="L197" s="8">
        <f t="shared" si="20"/>
        <v>0</v>
      </c>
      <c r="M197" s="7"/>
      <c r="N197" s="6">
        <f t="shared" si="21"/>
        <v>0</v>
      </c>
      <c r="U197" s="13">
        <f t="shared" si="22"/>
        <v>1.5</v>
      </c>
      <c r="V197" s="13">
        <f t="shared" si="23"/>
        <v>144</v>
      </c>
    </row>
    <row r="198" spans="1:22" ht="16.5" customHeight="1">
      <c r="A198" s="1">
        <v>197</v>
      </c>
      <c r="B198" s="132"/>
      <c r="C198" s="107" t="s">
        <v>93</v>
      </c>
      <c r="D198" s="99">
        <v>0.41666666666666669</v>
      </c>
      <c r="E198" s="127" t="s">
        <v>208</v>
      </c>
      <c r="F198" s="103">
        <v>13</v>
      </c>
      <c r="G198" s="101">
        <v>1.8</v>
      </c>
      <c r="H198" s="100">
        <v>96</v>
      </c>
      <c r="I198" s="152" t="s">
        <v>209</v>
      </c>
      <c r="J198" s="1">
        <f t="shared" si="18"/>
        <v>1</v>
      </c>
      <c r="K198" s="8">
        <f t="shared" si="19"/>
        <v>0</v>
      </c>
      <c r="L198" s="8">
        <f t="shared" si="20"/>
        <v>0</v>
      </c>
      <c r="M198" s="7"/>
      <c r="N198" s="6">
        <f t="shared" si="21"/>
        <v>0</v>
      </c>
      <c r="U198" s="13">
        <f t="shared" si="22"/>
        <v>1.8</v>
      </c>
      <c r="V198" s="13">
        <f t="shared" si="23"/>
        <v>172.8</v>
      </c>
    </row>
    <row r="199" spans="1:22" ht="16.5" customHeight="1">
      <c r="A199" s="1">
        <v>198</v>
      </c>
      <c r="B199" s="132"/>
      <c r="C199" s="107" t="s">
        <v>95</v>
      </c>
      <c r="D199" s="99">
        <v>0.54166666666666663</v>
      </c>
      <c r="E199" s="127"/>
      <c r="F199" s="103">
        <v>7</v>
      </c>
      <c r="G199" s="101">
        <v>1.8</v>
      </c>
      <c r="H199" s="100">
        <v>96</v>
      </c>
      <c r="I199" s="153"/>
      <c r="J199" s="1">
        <f t="shared" si="18"/>
        <v>1</v>
      </c>
      <c r="K199" s="8">
        <f t="shared" si="19"/>
        <v>0</v>
      </c>
      <c r="L199" s="8">
        <f t="shared" si="20"/>
        <v>0</v>
      </c>
      <c r="M199" s="7"/>
      <c r="N199" s="6">
        <f t="shared" si="21"/>
        <v>0</v>
      </c>
      <c r="U199" s="13">
        <f t="shared" si="22"/>
        <v>1.8</v>
      </c>
      <c r="V199" s="13">
        <f t="shared" si="23"/>
        <v>172.8</v>
      </c>
    </row>
    <row r="200" spans="1:22" ht="16.5" customHeight="1">
      <c r="A200" s="1">
        <v>199</v>
      </c>
      <c r="B200" s="133"/>
      <c r="C200" s="107" t="s">
        <v>95</v>
      </c>
      <c r="D200" s="99">
        <v>0.625</v>
      </c>
      <c r="E200" s="127"/>
      <c r="F200" s="103">
        <v>6</v>
      </c>
      <c r="G200" s="101">
        <v>1.8</v>
      </c>
      <c r="H200" s="100">
        <v>96</v>
      </c>
      <c r="I200" s="151"/>
      <c r="J200" s="1">
        <f t="shared" si="18"/>
        <v>1</v>
      </c>
      <c r="K200" s="8">
        <f t="shared" si="19"/>
        <v>0</v>
      </c>
      <c r="L200" s="8">
        <f t="shared" si="20"/>
        <v>0</v>
      </c>
      <c r="M200" s="7"/>
      <c r="N200" s="6">
        <f t="shared" si="21"/>
        <v>0</v>
      </c>
      <c r="U200" s="13">
        <f t="shared" si="22"/>
        <v>1.8</v>
      </c>
      <c r="V200" s="13">
        <f t="shared" si="23"/>
        <v>172.8</v>
      </c>
    </row>
    <row r="201" spans="1:22" ht="16.5" customHeight="1">
      <c r="A201" s="1">
        <v>200</v>
      </c>
      <c r="B201" s="128" t="s">
        <v>210</v>
      </c>
      <c r="C201" s="107" t="s">
        <v>93</v>
      </c>
      <c r="D201" s="99">
        <v>0.41666666666666669</v>
      </c>
      <c r="E201" s="127" t="s">
        <v>211</v>
      </c>
      <c r="F201" s="103">
        <v>7</v>
      </c>
      <c r="G201" s="101">
        <v>2</v>
      </c>
      <c r="H201" s="100">
        <v>96</v>
      </c>
      <c r="I201" s="152" t="s">
        <v>209</v>
      </c>
      <c r="J201" s="1">
        <f t="shared" si="18"/>
        <v>1</v>
      </c>
      <c r="K201" s="8">
        <f t="shared" si="19"/>
        <v>0</v>
      </c>
      <c r="L201" s="8">
        <f t="shared" si="20"/>
        <v>0</v>
      </c>
      <c r="M201" s="7"/>
      <c r="N201" s="6">
        <f t="shared" si="21"/>
        <v>0</v>
      </c>
      <c r="U201" s="13">
        <f t="shared" si="22"/>
        <v>2</v>
      </c>
      <c r="V201" s="13">
        <f t="shared" si="23"/>
        <v>192</v>
      </c>
    </row>
    <row r="202" spans="1:22" ht="16.5" customHeight="1">
      <c r="A202" s="1">
        <v>201</v>
      </c>
      <c r="B202" s="128"/>
      <c r="C202" s="107" t="s">
        <v>95</v>
      </c>
      <c r="D202" s="99">
        <v>0.54166666666666663</v>
      </c>
      <c r="E202" s="127"/>
      <c r="F202" s="103">
        <v>1</v>
      </c>
      <c r="G202" s="101">
        <v>2</v>
      </c>
      <c r="H202" s="100">
        <v>96</v>
      </c>
      <c r="I202" s="153"/>
      <c r="J202" s="1">
        <f t="shared" si="18"/>
        <v>1</v>
      </c>
      <c r="K202" s="8">
        <f t="shared" si="19"/>
        <v>0</v>
      </c>
      <c r="L202" s="8">
        <f t="shared" si="20"/>
        <v>0</v>
      </c>
      <c r="M202" s="7"/>
      <c r="N202" s="6">
        <f t="shared" si="21"/>
        <v>0</v>
      </c>
      <c r="U202" s="13">
        <f t="shared" si="22"/>
        <v>2</v>
      </c>
      <c r="V202" s="13">
        <f t="shared" si="23"/>
        <v>192</v>
      </c>
    </row>
    <row r="203" spans="1:22" ht="16.5" customHeight="1">
      <c r="A203" s="1">
        <v>202</v>
      </c>
      <c r="B203" s="128"/>
      <c r="C203" s="107" t="s">
        <v>95</v>
      </c>
      <c r="D203" s="99">
        <v>0.625</v>
      </c>
      <c r="E203" s="127"/>
      <c r="F203" s="103">
        <v>6</v>
      </c>
      <c r="G203" s="101">
        <v>2</v>
      </c>
      <c r="H203" s="100">
        <v>96</v>
      </c>
      <c r="I203" s="151"/>
      <c r="J203" s="1">
        <f t="shared" si="18"/>
        <v>1</v>
      </c>
      <c r="K203" s="8">
        <f t="shared" si="19"/>
        <v>0</v>
      </c>
      <c r="L203" s="8">
        <f t="shared" si="20"/>
        <v>0</v>
      </c>
      <c r="M203" s="7"/>
      <c r="N203" s="6">
        <f t="shared" si="21"/>
        <v>0</v>
      </c>
      <c r="U203" s="13">
        <f t="shared" si="22"/>
        <v>2</v>
      </c>
      <c r="V203" s="13">
        <f t="shared" si="23"/>
        <v>192</v>
      </c>
    </row>
    <row r="204" spans="1:22" ht="16.5" customHeight="1">
      <c r="A204" s="1">
        <v>203</v>
      </c>
      <c r="B204" s="131" t="s">
        <v>212</v>
      </c>
      <c r="C204" s="114" t="s">
        <v>93</v>
      </c>
      <c r="D204" s="104">
        <v>0.41666666666666669</v>
      </c>
      <c r="E204" s="139" t="s">
        <v>213</v>
      </c>
      <c r="F204" s="102">
        <v>1</v>
      </c>
      <c r="G204" s="106">
        <v>0.7</v>
      </c>
      <c r="H204" s="105">
        <v>96</v>
      </c>
      <c r="I204" s="152" t="s">
        <v>214</v>
      </c>
      <c r="J204" s="1">
        <f t="shared" si="18"/>
        <v>1</v>
      </c>
      <c r="K204" s="8">
        <f t="shared" si="19"/>
        <v>0</v>
      </c>
      <c r="L204" s="8">
        <f t="shared" si="20"/>
        <v>0</v>
      </c>
      <c r="M204" s="7"/>
      <c r="N204" s="6">
        <f t="shared" si="21"/>
        <v>0</v>
      </c>
      <c r="U204" s="13">
        <f t="shared" si="22"/>
        <v>0.7</v>
      </c>
      <c r="V204" s="13">
        <f t="shared" si="23"/>
        <v>67.199999999999989</v>
      </c>
    </row>
    <row r="205" spans="1:22" ht="16.5" customHeight="1">
      <c r="A205" s="1">
        <v>204</v>
      </c>
      <c r="B205" s="132"/>
      <c r="C205" s="114" t="s">
        <v>95</v>
      </c>
      <c r="D205" s="104">
        <v>0.625</v>
      </c>
      <c r="E205" s="140"/>
      <c r="F205" s="102">
        <v>1</v>
      </c>
      <c r="G205" s="106">
        <v>0.7</v>
      </c>
      <c r="H205" s="105">
        <v>96</v>
      </c>
      <c r="I205" s="151"/>
      <c r="J205" s="1">
        <f t="shared" si="18"/>
        <v>1</v>
      </c>
      <c r="K205" s="8">
        <f t="shared" si="19"/>
        <v>0</v>
      </c>
      <c r="L205" s="8">
        <f t="shared" si="20"/>
        <v>0</v>
      </c>
      <c r="M205" s="7"/>
      <c r="N205" s="6">
        <f t="shared" si="21"/>
        <v>0</v>
      </c>
      <c r="U205" s="13">
        <f t="shared" si="22"/>
        <v>0.7</v>
      </c>
      <c r="V205" s="13">
        <f t="shared" si="23"/>
        <v>67.199999999999989</v>
      </c>
    </row>
    <row r="206" spans="1:22" ht="16.5" customHeight="1">
      <c r="A206" s="1">
        <v>205</v>
      </c>
      <c r="B206" s="132"/>
      <c r="C206" s="107" t="s">
        <v>93</v>
      </c>
      <c r="D206" s="99">
        <v>0.41666666666666669</v>
      </c>
      <c r="E206" s="127" t="s">
        <v>215</v>
      </c>
      <c r="F206" s="102">
        <v>17</v>
      </c>
      <c r="G206" s="101">
        <v>7.2</v>
      </c>
      <c r="H206" s="100">
        <v>96</v>
      </c>
      <c r="I206" s="116"/>
      <c r="J206" s="1">
        <f t="shared" si="18"/>
        <v>1</v>
      </c>
      <c r="K206" s="8">
        <f t="shared" si="19"/>
        <v>0</v>
      </c>
      <c r="L206" s="8">
        <f t="shared" si="20"/>
        <v>0</v>
      </c>
      <c r="M206" s="7"/>
      <c r="N206" s="6">
        <f t="shared" si="21"/>
        <v>0</v>
      </c>
      <c r="U206" s="13">
        <f t="shared" si="22"/>
        <v>7.2</v>
      </c>
      <c r="V206" s="13">
        <f t="shared" si="23"/>
        <v>691.2</v>
      </c>
    </row>
    <row r="207" spans="1:22" ht="16.5" customHeight="1">
      <c r="A207" s="1">
        <v>206</v>
      </c>
      <c r="B207" s="132"/>
      <c r="C207" s="107" t="s">
        <v>95</v>
      </c>
      <c r="D207" s="99">
        <v>0.625</v>
      </c>
      <c r="E207" s="127"/>
      <c r="F207" s="102">
        <v>17</v>
      </c>
      <c r="G207" s="101">
        <v>7.2</v>
      </c>
      <c r="H207" s="100">
        <v>96</v>
      </c>
      <c r="I207" s="116"/>
      <c r="J207" s="1">
        <f t="shared" si="18"/>
        <v>1</v>
      </c>
      <c r="K207" s="8">
        <f t="shared" si="19"/>
        <v>0</v>
      </c>
      <c r="L207" s="8">
        <f t="shared" si="20"/>
        <v>0</v>
      </c>
      <c r="M207" s="7"/>
      <c r="N207" s="6">
        <f t="shared" si="21"/>
        <v>0</v>
      </c>
      <c r="U207" s="13">
        <f t="shared" si="22"/>
        <v>7.2</v>
      </c>
      <c r="V207" s="13">
        <f t="shared" si="23"/>
        <v>691.2</v>
      </c>
    </row>
    <row r="208" spans="1:22" ht="16.5" customHeight="1">
      <c r="A208" s="1">
        <v>207</v>
      </c>
      <c r="B208" s="132"/>
      <c r="C208" s="107" t="s">
        <v>93</v>
      </c>
      <c r="D208" s="99">
        <v>0.41666666666666669</v>
      </c>
      <c r="E208" s="127" t="s">
        <v>216</v>
      </c>
      <c r="F208" s="102">
        <v>18</v>
      </c>
      <c r="G208" s="101">
        <v>3</v>
      </c>
      <c r="H208" s="100">
        <v>96</v>
      </c>
      <c r="I208" s="116"/>
      <c r="J208" s="1">
        <f t="shared" si="18"/>
        <v>1</v>
      </c>
      <c r="K208" s="8">
        <f t="shared" si="19"/>
        <v>0</v>
      </c>
      <c r="L208" s="8">
        <f t="shared" si="20"/>
        <v>0</v>
      </c>
      <c r="M208" s="7"/>
      <c r="N208" s="6">
        <f t="shared" si="21"/>
        <v>0</v>
      </c>
      <c r="U208" s="13">
        <f t="shared" si="22"/>
        <v>3</v>
      </c>
      <c r="V208" s="13">
        <f t="shared" si="23"/>
        <v>288</v>
      </c>
    </row>
    <row r="209" spans="1:22" ht="16.5" customHeight="1">
      <c r="A209" s="1">
        <v>208</v>
      </c>
      <c r="B209" s="132"/>
      <c r="C209" s="107" t="s">
        <v>95</v>
      </c>
      <c r="D209" s="99">
        <v>0.54166666666666663</v>
      </c>
      <c r="E209" s="127"/>
      <c r="F209" s="103">
        <v>10</v>
      </c>
      <c r="G209" s="101">
        <v>3</v>
      </c>
      <c r="H209" s="100">
        <v>96</v>
      </c>
      <c r="I209" s="116"/>
      <c r="J209" s="1">
        <f t="shared" si="18"/>
        <v>1</v>
      </c>
      <c r="K209" s="8">
        <f t="shared" si="19"/>
        <v>0</v>
      </c>
      <c r="L209" s="8">
        <f t="shared" si="20"/>
        <v>0</v>
      </c>
      <c r="M209" s="7"/>
      <c r="N209" s="6">
        <f t="shared" si="21"/>
        <v>0</v>
      </c>
      <c r="U209" s="13">
        <f t="shared" si="22"/>
        <v>3</v>
      </c>
      <c r="V209" s="13">
        <f t="shared" si="23"/>
        <v>288</v>
      </c>
    </row>
    <row r="210" spans="1:22" ht="16.5" customHeight="1">
      <c r="A210" s="1">
        <v>209</v>
      </c>
      <c r="B210" s="132"/>
      <c r="C210" s="107" t="s">
        <v>95</v>
      </c>
      <c r="D210" s="99">
        <v>0.625</v>
      </c>
      <c r="E210" s="127"/>
      <c r="F210" s="103">
        <v>8</v>
      </c>
      <c r="G210" s="101">
        <v>3</v>
      </c>
      <c r="H210" s="100">
        <v>96</v>
      </c>
      <c r="I210" s="116"/>
      <c r="J210" s="1">
        <f t="shared" si="18"/>
        <v>1</v>
      </c>
      <c r="K210" s="8">
        <f t="shared" si="19"/>
        <v>0</v>
      </c>
      <c r="L210" s="8">
        <f t="shared" si="20"/>
        <v>0</v>
      </c>
      <c r="M210" s="7"/>
      <c r="N210" s="6">
        <f t="shared" si="21"/>
        <v>0</v>
      </c>
      <c r="U210" s="13">
        <f t="shared" si="22"/>
        <v>3</v>
      </c>
      <c r="V210" s="13">
        <f t="shared" si="23"/>
        <v>288</v>
      </c>
    </row>
    <row r="211" spans="1:22" ht="16.5" customHeight="1">
      <c r="A211" s="1">
        <v>210</v>
      </c>
      <c r="B211" s="132"/>
      <c r="C211" s="107" t="s">
        <v>93</v>
      </c>
      <c r="D211" s="99">
        <v>0.41666666666666669</v>
      </c>
      <c r="E211" s="127" t="s">
        <v>217</v>
      </c>
      <c r="F211" s="102">
        <v>23</v>
      </c>
      <c r="G211" s="101">
        <v>1.6</v>
      </c>
      <c r="H211" s="100">
        <v>96</v>
      </c>
      <c r="I211" s="116"/>
      <c r="J211" s="1">
        <f t="shared" si="18"/>
        <v>2</v>
      </c>
      <c r="K211" s="8">
        <f t="shared" si="19"/>
        <v>0</v>
      </c>
      <c r="L211" s="8">
        <f t="shared" si="20"/>
        <v>0</v>
      </c>
      <c r="M211" s="7"/>
      <c r="N211" s="6">
        <f t="shared" si="21"/>
        <v>0</v>
      </c>
      <c r="U211" s="13">
        <f t="shared" si="22"/>
        <v>3.2</v>
      </c>
      <c r="V211" s="13">
        <f t="shared" si="23"/>
        <v>307.20000000000005</v>
      </c>
    </row>
    <row r="212" spans="1:22" ht="16.5" customHeight="1">
      <c r="A212" s="1">
        <v>211</v>
      </c>
      <c r="B212" s="132"/>
      <c r="C212" s="107" t="s">
        <v>95</v>
      </c>
      <c r="D212" s="99">
        <v>0.54166666666666663</v>
      </c>
      <c r="E212" s="127"/>
      <c r="F212" s="102">
        <v>10</v>
      </c>
      <c r="G212" s="101">
        <v>1.6</v>
      </c>
      <c r="H212" s="100">
        <v>96</v>
      </c>
      <c r="I212" s="116"/>
      <c r="J212" s="1">
        <f t="shared" si="18"/>
        <v>1</v>
      </c>
      <c r="K212" s="8">
        <f t="shared" si="19"/>
        <v>0</v>
      </c>
      <c r="L212" s="8">
        <f t="shared" si="20"/>
        <v>0</v>
      </c>
      <c r="M212" s="7"/>
      <c r="N212" s="6">
        <f t="shared" si="21"/>
        <v>0</v>
      </c>
      <c r="U212" s="13">
        <f t="shared" si="22"/>
        <v>1.6</v>
      </c>
      <c r="V212" s="13">
        <f t="shared" si="23"/>
        <v>153.60000000000002</v>
      </c>
    </row>
    <row r="213" spans="1:22" ht="16.5" customHeight="1">
      <c r="A213" s="1">
        <v>212</v>
      </c>
      <c r="B213" s="132"/>
      <c r="C213" s="107" t="s">
        <v>95</v>
      </c>
      <c r="D213" s="99">
        <v>0.625</v>
      </c>
      <c r="E213" s="127"/>
      <c r="F213" s="102">
        <v>13</v>
      </c>
      <c r="G213" s="101">
        <v>1.6</v>
      </c>
      <c r="H213" s="100">
        <v>96</v>
      </c>
      <c r="I213" s="116"/>
      <c r="J213" s="1">
        <f t="shared" si="18"/>
        <v>1</v>
      </c>
      <c r="K213" s="8">
        <f t="shared" si="19"/>
        <v>0</v>
      </c>
      <c r="L213" s="8">
        <f t="shared" si="20"/>
        <v>0</v>
      </c>
      <c r="M213" s="7"/>
      <c r="N213" s="6">
        <f t="shared" si="21"/>
        <v>0</v>
      </c>
      <c r="U213" s="13">
        <f t="shared" si="22"/>
        <v>1.6</v>
      </c>
      <c r="V213" s="13">
        <f t="shared" si="23"/>
        <v>153.60000000000002</v>
      </c>
    </row>
    <row r="214" spans="1:22" ht="16.5" customHeight="1">
      <c r="A214" s="1">
        <v>213</v>
      </c>
      <c r="B214" s="132"/>
      <c r="C214" s="107" t="s">
        <v>93</v>
      </c>
      <c r="D214" s="99">
        <v>0.41666666666666669</v>
      </c>
      <c r="E214" s="127" t="s">
        <v>218</v>
      </c>
      <c r="F214" s="121">
        <v>25</v>
      </c>
      <c r="G214" s="118">
        <v>1.8</v>
      </c>
      <c r="H214" s="100">
        <v>96</v>
      </c>
      <c r="I214" s="116"/>
      <c r="J214" s="1">
        <f t="shared" si="18"/>
        <v>2</v>
      </c>
      <c r="K214" s="8">
        <f t="shared" si="19"/>
        <v>0</v>
      </c>
      <c r="L214" s="8">
        <f t="shared" si="20"/>
        <v>0</v>
      </c>
      <c r="M214" s="7"/>
      <c r="N214" s="6">
        <f t="shared" si="21"/>
        <v>0</v>
      </c>
      <c r="U214" s="13">
        <f t="shared" si="22"/>
        <v>3.6</v>
      </c>
      <c r="V214" s="13">
        <f t="shared" si="23"/>
        <v>345.6</v>
      </c>
    </row>
    <row r="215" spans="1:22" ht="16.5" customHeight="1">
      <c r="A215" s="1">
        <v>214</v>
      </c>
      <c r="B215" s="132"/>
      <c r="C215" s="107" t="s">
        <v>95</v>
      </c>
      <c r="D215" s="99">
        <v>0.54166666666666663</v>
      </c>
      <c r="E215" s="127"/>
      <c r="F215" s="120">
        <v>12</v>
      </c>
      <c r="G215" s="118">
        <v>1.8</v>
      </c>
      <c r="H215" s="100">
        <v>96</v>
      </c>
      <c r="I215" s="116"/>
      <c r="J215" s="1">
        <f t="shared" si="18"/>
        <v>1</v>
      </c>
      <c r="K215" s="8">
        <f t="shared" si="19"/>
        <v>0</v>
      </c>
      <c r="L215" s="8">
        <f t="shared" si="20"/>
        <v>0</v>
      </c>
      <c r="M215" s="7"/>
      <c r="N215" s="6">
        <f t="shared" si="21"/>
        <v>0</v>
      </c>
      <c r="U215" s="13">
        <f t="shared" si="22"/>
        <v>1.8</v>
      </c>
      <c r="V215" s="13">
        <f t="shared" si="23"/>
        <v>172.8</v>
      </c>
    </row>
    <row r="216" spans="1:22" ht="16.5" customHeight="1">
      <c r="A216" s="1">
        <v>215</v>
      </c>
      <c r="B216" s="132"/>
      <c r="C216" s="107" t="s">
        <v>95</v>
      </c>
      <c r="D216" s="99">
        <v>0.625</v>
      </c>
      <c r="E216" s="127"/>
      <c r="F216" s="103">
        <v>13</v>
      </c>
      <c r="G216" s="101">
        <v>1.8</v>
      </c>
      <c r="H216" s="100">
        <v>96</v>
      </c>
      <c r="I216" s="116"/>
      <c r="J216" s="1">
        <f t="shared" si="18"/>
        <v>1</v>
      </c>
      <c r="K216" s="8">
        <f t="shared" si="19"/>
        <v>0</v>
      </c>
      <c r="L216" s="8">
        <f t="shared" si="20"/>
        <v>0</v>
      </c>
      <c r="M216" s="7"/>
      <c r="N216" s="6">
        <f t="shared" si="21"/>
        <v>0</v>
      </c>
      <c r="U216" s="13">
        <f t="shared" si="22"/>
        <v>1.8</v>
      </c>
      <c r="V216" s="13">
        <f t="shared" si="23"/>
        <v>172.8</v>
      </c>
    </row>
    <row r="217" spans="1:22" ht="16.5" customHeight="1">
      <c r="A217" s="1">
        <v>216</v>
      </c>
      <c r="B217" s="132"/>
      <c r="C217" s="107" t="s">
        <v>93</v>
      </c>
      <c r="D217" s="99">
        <v>0.41666666666666669</v>
      </c>
      <c r="E217" s="127" t="s">
        <v>219</v>
      </c>
      <c r="F217" s="103">
        <v>12</v>
      </c>
      <c r="G217" s="101">
        <v>2.5</v>
      </c>
      <c r="H217" s="100">
        <v>96</v>
      </c>
      <c r="I217" s="116"/>
      <c r="J217" s="1">
        <f t="shared" si="18"/>
        <v>1</v>
      </c>
      <c r="K217" s="8">
        <f t="shared" si="19"/>
        <v>0</v>
      </c>
      <c r="L217" s="8">
        <f t="shared" si="20"/>
        <v>0</v>
      </c>
      <c r="M217" s="7"/>
      <c r="N217" s="6">
        <f t="shared" si="21"/>
        <v>0</v>
      </c>
      <c r="U217" s="13">
        <f t="shared" si="22"/>
        <v>2.5</v>
      </c>
      <c r="V217" s="13">
        <f t="shared" si="23"/>
        <v>240</v>
      </c>
    </row>
    <row r="218" spans="1:22" ht="16.5" customHeight="1">
      <c r="A218" s="1">
        <v>217</v>
      </c>
      <c r="B218" s="132"/>
      <c r="C218" s="107" t="s">
        <v>95</v>
      </c>
      <c r="D218" s="99">
        <v>0.54166666666666663</v>
      </c>
      <c r="E218" s="127"/>
      <c r="F218" s="103">
        <v>5</v>
      </c>
      <c r="G218" s="101">
        <v>2.5</v>
      </c>
      <c r="H218" s="100">
        <v>96</v>
      </c>
      <c r="I218" s="116"/>
      <c r="J218" s="1">
        <f t="shared" si="18"/>
        <v>1</v>
      </c>
      <c r="K218" s="8">
        <f t="shared" si="19"/>
        <v>0</v>
      </c>
      <c r="L218" s="8">
        <f t="shared" si="20"/>
        <v>0</v>
      </c>
      <c r="M218" s="7"/>
      <c r="N218" s="6">
        <f t="shared" si="21"/>
        <v>0</v>
      </c>
      <c r="U218" s="13">
        <f t="shared" si="22"/>
        <v>2.5</v>
      </c>
      <c r="V218" s="13">
        <f t="shared" si="23"/>
        <v>240</v>
      </c>
    </row>
    <row r="219" spans="1:22" ht="16.5" customHeight="1">
      <c r="A219" s="1">
        <v>218</v>
      </c>
      <c r="B219" s="133"/>
      <c r="C219" s="107" t="s">
        <v>95</v>
      </c>
      <c r="D219" s="99">
        <v>0.625</v>
      </c>
      <c r="E219" s="127"/>
      <c r="F219" s="103">
        <v>7</v>
      </c>
      <c r="G219" s="101">
        <v>2.5</v>
      </c>
      <c r="H219" s="100">
        <v>96</v>
      </c>
      <c r="I219" s="116"/>
      <c r="J219" s="1">
        <f t="shared" si="18"/>
        <v>1</v>
      </c>
      <c r="K219" s="8">
        <f t="shared" si="19"/>
        <v>0</v>
      </c>
      <c r="L219" s="8">
        <f t="shared" si="20"/>
        <v>0</v>
      </c>
      <c r="M219" s="7"/>
      <c r="N219" s="6">
        <f t="shared" si="21"/>
        <v>0</v>
      </c>
      <c r="U219" s="13">
        <f t="shared" si="22"/>
        <v>2.5</v>
      </c>
      <c r="V219" s="13">
        <f t="shared" si="23"/>
        <v>240</v>
      </c>
    </row>
    <row r="220" spans="1:22" ht="16.5" customHeight="1">
      <c r="A220" s="1">
        <v>219</v>
      </c>
      <c r="B220" s="128" t="s">
        <v>220</v>
      </c>
      <c r="C220" s="115" t="s">
        <v>93</v>
      </c>
      <c r="D220" s="99">
        <v>0.41666666666666669</v>
      </c>
      <c r="E220" s="126" t="s">
        <v>221</v>
      </c>
      <c r="F220" s="102">
        <v>14</v>
      </c>
      <c r="G220" s="101">
        <v>2.5</v>
      </c>
      <c r="H220" s="100">
        <v>96</v>
      </c>
      <c r="I220" s="116"/>
      <c r="J220" s="1">
        <f t="shared" si="18"/>
        <v>1</v>
      </c>
      <c r="K220" s="8">
        <f t="shared" si="19"/>
        <v>0</v>
      </c>
      <c r="L220" s="8">
        <f t="shared" si="20"/>
        <v>0</v>
      </c>
      <c r="M220" s="7"/>
      <c r="N220" s="6">
        <f t="shared" si="21"/>
        <v>0</v>
      </c>
      <c r="U220" s="13">
        <f t="shared" si="22"/>
        <v>2.5</v>
      </c>
      <c r="V220" s="13">
        <f t="shared" si="23"/>
        <v>240</v>
      </c>
    </row>
    <row r="221" spans="1:22" ht="16.5" customHeight="1">
      <c r="A221" s="1">
        <v>220</v>
      </c>
      <c r="B221" s="128"/>
      <c r="C221" s="107" t="s">
        <v>95</v>
      </c>
      <c r="D221" s="99">
        <v>0.54166666666666663</v>
      </c>
      <c r="E221" s="126"/>
      <c r="F221" s="102">
        <v>11</v>
      </c>
      <c r="G221" s="101">
        <v>2.5</v>
      </c>
      <c r="H221" s="100">
        <v>96</v>
      </c>
      <c r="I221" s="116"/>
      <c r="J221" s="1">
        <f t="shared" si="18"/>
        <v>1</v>
      </c>
      <c r="K221" s="8">
        <f t="shared" si="19"/>
        <v>0</v>
      </c>
      <c r="L221" s="8">
        <f t="shared" si="20"/>
        <v>0</v>
      </c>
      <c r="M221" s="7"/>
      <c r="N221" s="6">
        <f t="shared" si="21"/>
        <v>0</v>
      </c>
      <c r="U221" s="13">
        <f t="shared" si="22"/>
        <v>2.5</v>
      </c>
      <c r="V221" s="13">
        <f t="shared" si="23"/>
        <v>240</v>
      </c>
    </row>
    <row r="222" spans="1:22" ht="16.5" customHeight="1">
      <c r="A222" s="1">
        <v>221</v>
      </c>
      <c r="B222" s="128"/>
      <c r="C222" s="107" t="s">
        <v>95</v>
      </c>
      <c r="D222" s="99">
        <v>0.625</v>
      </c>
      <c r="E222" s="127"/>
      <c r="F222" s="102">
        <v>4</v>
      </c>
      <c r="G222" s="101">
        <v>2.5</v>
      </c>
      <c r="H222" s="100">
        <v>96</v>
      </c>
      <c r="I222" s="116"/>
      <c r="J222" s="1">
        <f t="shared" si="18"/>
        <v>1</v>
      </c>
      <c r="K222" s="8">
        <f t="shared" si="19"/>
        <v>0</v>
      </c>
      <c r="L222" s="8">
        <f t="shared" si="20"/>
        <v>0</v>
      </c>
      <c r="M222" s="7"/>
      <c r="N222" s="6">
        <f t="shared" si="21"/>
        <v>0</v>
      </c>
      <c r="U222" s="13">
        <f t="shared" si="22"/>
        <v>2.5</v>
      </c>
      <c r="V222" s="13">
        <f t="shared" si="23"/>
        <v>240</v>
      </c>
    </row>
    <row r="223" spans="1:22" ht="16.5" customHeight="1">
      <c r="A223" s="1">
        <v>222</v>
      </c>
      <c r="B223" s="128"/>
      <c r="C223" s="107" t="s">
        <v>93</v>
      </c>
      <c r="D223" s="99">
        <v>0.41666666666666669</v>
      </c>
      <c r="E223" s="127" t="s">
        <v>222</v>
      </c>
      <c r="F223" s="102">
        <v>13</v>
      </c>
      <c r="G223" s="101">
        <v>1.7</v>
      </c>
      <c r="H223" s="100">
        <v>96</v>
      </c>
      <c r="I223" s="116"/>
      <c r="J223" s="1">
        <f t="shared" si="18"/>
        <v>1</v>
      </c>
      <c r="K223" s="8">
        <f t="shared" si="19"/>
        <v>0</v>
      </c>
      <c r="L223" s="8">
        <f t="shared" si="20"/>
        <v>0</v>
      </c>
      <c r="M223" s="7"/>
      <c r="N223" s="6">
        <f t="shared" si="21"/>
        <v>0</v>
      </c>
      <c r="U223" s="13">
        <f t="shared" si="22"/>
        <v>1.7</v>
      </c>
      <c r="V223" s="13">
        <f t="shared" si="23"/>
        <v>163.19999999999999</v>
      </c>
    </row>
    <row r="224" spans="1:22" ht="16.5" customHeight="1">
      <c r="A224" s="1">
        <v>223</v>
      </c>
      <c r="B224" s="128"/>
      <c r="C224" s="107" t="s">
        <v>95</v>
      </c>
      <c r="D224" s="99">
        <v>0.54166666666666663</v>
      </c>
      <c r="E224" s="127"/>
      <c r="F224" s="102">
        <v>5</v>
      </c>
      <c r="G224" s="101">
        <v>1.7</v>
      </c>
      <c r="H224" s="100">
        <v>96</v>
      </c>
      <c r="I224" s="116"/>
      <c r="J224" s="1">
        <f t="shared" si="18"/>
        <v>1</v>
      </c>
      <c r="K224" s="8">
        <f t="shared" si="19"/>
        <v>0</v>
      </c>
      <c r="L224" s="8">
        <f t="shared" si="20"/>
        <v>0</v>
      </c>
      <c r="M224" s="7"/>
      <c r="N224" s="6">
        <f t="shared" si="21"/>
        <v>0</v>
      </c>
      <c r="U224" s="13">
        <f t="shared" si="22"/>
        <v>1.7</v>
      </c>
      <c r="V224" s="13">
        <f t="shared" si="23"/>
        <v>163.19999999999999</v>
      </c>
    </row>
    <row r="225" spans="1:22" ht="16.5" customHeight="1">
      <c r="A225" s="1">
        <v>224</v>
      </c>
      <c r="B225" s="128"/>
      <c r="C225" s="107" t="s">
        <v>95</v>
      </c>
      <c r="D225" s="99">
        <v>0.625</v>
      </c>
      <c r="E225" s="127"/>
      <c r="F225" s="102">
        <v>8</v>
      </c>
      <c r="G225" s="101">
        <v>1.7</v>
      </c>
      <c r="H225" s="100">
        <v>96</v>
      </c>
      <c r="I225" s="116"/>
      <c r="J225" s="1">
        <f t="shared" si="18"/>
        <v>1</v>
      </c>
      <c r="K225" s="8">
        <f t="shared" si="19"/>
        <v>0</v>
      </c>
      <c r="L225" s="8">
        <f t="shared" si="20"/>
        <v>0</v>
      </c>
      <c r="M225" s="7"/>
      <c r="N225" s="6">
        <f t="shared" si="21"/>
        <v>0</v>
      </c>
      <c r="U225" s="13">
        <f t="shared" si="22"/>
        <v>1.7</v>
      </c>
      <c r="V225" s="13">
        <f t="shared" si="23"/>
        <v>163.19999999999999</v>
      </c>
    </row>
    <row r="226" spans="1:22" ht="16.5" customHeight="1">
      <c r="A226" s="1">
        <v>225</v>
      </c>
      <c r="B226" s="128"/>
      <c r="C226" s="107" t="s">
        <v>93</v>
      </c>
      <c r="D226" s="99">
        <v>0.41666666666666669</v>
      </c>
      <c r="E226" s="124" t="s">
        <v>223</v>
      </c>
      <c r="F226" s="102">
        <v>26</v>
      </c>
      <c r="G226" s="101">
        <v>3.3</v>
      </c>
      <c r="H226" s="100">
        <v>96</v>
      </c>
      <c r="I226" s="116"/>
      <c r="J226" s="1">
        <f t="shared" si="18"/>
        <v>2</v>
      </c>
      <c r="K226" s="8">
        <f t="shared" si="19"/>
        <v>0</v>
      </c>
      <c r="L226" s="8">
        <f t="shared" si="20"/>
        <v>0</v>
      </c>
      <c r="M226" s="7"/>
      <c r="N226" s="6">
        <f t="shared" si="21"/>
        <v>0</v>
      </c>
      <c r="U226" s="13">
        <f t="shared" si="22"/>
        <v>6.6</v>
      </c>
      <c r="V226" s="13">
        <f t="shared" si="23"/>
        <v>633.59999999999991</v>
      </c>
    </row>
    <row r="227" spans="1:22" ht="16.5" customHeight="1">
      <c r="A227" s="1">
        <v>226</v>
      </c>
      <c r="B227" s="128"/>
      <c r="C227" s="107" t="s">
        <v>95</v>
      </c>
      <c r="D227" s="99">
        <v>0.54166666666666663</v>
      </c>
      <c r="E227" s="125"/>
      <c r="F227" s="102">
        <v>12</v>
      </c>
      <c r="G227" s="101">
        <v>3.3</v>
      </c>
      <c r="H227" s="100">
        <v>96</v>
      </c>
      <c r="I227" s="116"/>
      <c r="J227" s="1">
        <f t="shared" si="18"/>
        <v>1</v>
      </c>
      <c r="K227" s="8">
        <f t="shared" si="19"/>
        <v>0</v>
      </c>
      <c r="L227" s="8">
        <f t="shared" si="20"/>
        <v>0</v>
      </c>
      <c r="M227" s="7"/>
      <c r="N227" s="6">
        <f t="shared" si="21"/>
        <v>0</v>
      </c>
      <c r="U227" s="13">
        <f t="shared" si="22"/>
        <v>3.3</v>
      </c>
      <c r="V227" s="13">
        <f t="shared" si="23"/>
        <v>316.79999999999995</v>
      </c>
    </row>
    <row r="228" spans="1:22" ht="16.5" customHeight="1">
      <c r="A228" s="1">
        <v>227</v>
      </c>
      <c r="B228" s="128"/>
      <c r="C228" s="107" t="s">
        <v>95</v>
      </c>
      <c r="D228" s="99">
        <v>0.625</v>
      </c>
      <c r="E228" s="126"/>
      <c r="F228" s="102">
        <v>14</v>
      </c>
      <c r="G228" s="101">
        <v>3.3</v>
      </c>
      <c r="H228" s="100">
        <v>96</v>
      </c>
      <c r="I228" s="116"/>
      <c r="J228" s="1">
        <f t="shared" si="18"/>
        <v>1</v>
      </c>
      <c r="K228" s="8">
        <f t="shared" si="19"/>
        <v>0</v>
      </c>
      <c r="L228" s="8">
        <f t="shared" si="20"/>
        <v>0</v>
      </c>
      <c r="M228" s="7"/>
      <c r="N228" s="6">
        <f t="shared" si="21"/>
        <v>0</v>
      </c>
      <c r="U228" s="13">
        <f t="shared" si="22"/>
        <v>3.3</v>
      </c>
      <c r="V228" s="13">
        <f t="shared" si="23"/>
        <v>316.79999999999995</v>
      </c>
    </row>
    <row r="229" spans="1:22" ht="16.5" customHeight="1">
      <c r="A229" s="1">
        <v>228</v>
      </c>
      <c r="B229" s="128"/>
      <c r="C229" s="107" t="s">
        <v>93</v>
      </c>
      <c r="D229" s="99">
        <v>0.41666666666666669</v>
      </c>
      <c r="E229" s="124" t="s">
        <v>224</v>
      </c>
      <c r="F229" s="102">
        <v>28</v>
      </c>
      <c r="G229" s="101">
        <v>1.5</v>
      </c>
      <c r="H229" s="100">
        <v>96</v>
      </c>
      <c r="I229" s="116"/>
      <c r="J229" s="1">
        <f t="shared" si="18"/>
        <v>2</v>
      </c>
      <c r="K229" s="8">
        <f t="shared" si="19"/>
        <v>0</v>
      </c>
      <c r="L229" s="8">
        <f t="shared" si="20"/>
        <v>0</v>
      </c>
      <c r="M229" s="7"/>
      <c r="N229" s="6">
        <f t="shared" si="21"/>
        <v>0</v>
      </c>
      <c r="U229" s="13">
        <f t="shared" si="22"/>
        <v>3</v>
      </c>
      <c r="V229" s="13">
        <f t="shared" si="23"/>
        <v>288</v>
      </c>
    </row>
    <row r="230" spans="1:22" ht="16.5" customHeight="1">
      <c r="A230" s="1">
        <v>229</v>
      </c>
      <c r="B230" s="128"/>
      <c r="C230" s="107" t="s">
        <v>95</v>
      </c>
      <c r="D230" s="99">
        <v>0.54166666666666663</v>
      </c>
      <c r="E230" s="125"/>
      <c r="F230" s="102">
        <v>10</v>
      </c>
      <c r="G230" s="101">
        <v>1.5</v>
      </c>
      <c r="H230" s="100">
        <v>96</v>
      </c>
      <c r="I230" s="116"/>
      <c r="J230" s="1">
        <f t="shared" si="18"/>
        <v>1</v>
      </c>
      <c r="K230" s="8">
        <f t="shared" si="19"/>
        <v>0</v>
      </c>
      <c r="L230" s="8">
        <f t="shared" si="20"/>
        <v>0</v>
      </c>
      <c r="M230" s="7"/>
      <c r="N230" s="6">
        <f t="shared" si="21"/>
        <v>0</v>
      </c>
      <c r="U230" s="13">
        <f t="shared" si="22"/>
        <v>1.5</v>
      </c>
      <c r="V230" s="13">
        <f t="shared" si="23"/>
        <v>144</v>
      </c>
    </row>
    <row r="231" spans="1:22" ht="16.5" customHeight="1">
      <c r="A231" s="1">
        <v>230</v>
      </c>
      <c r="B231" s="128"/>
      <c r="C231" s="107" t="s">
        <v>95</v>
      </c>
      <c r="D231" s="99">
        <v>0.625</v>
      </c>
      <c r="E231" s="126"/>
      <c r="F231" s="102">
        <v>18</v>
      </c>
      <c r="G231" s="101">
        <v>1.5</v>
      </c>
      <c r="H231" s="100">
        <v>96</v>
      </c>
      <c r="I231" s="116"/>
      <c r="J231" s="1">
        <f t="shared" si="18"/>
        <v>1</v>
      </c>
      <c r="K231" s="8">
        <f t="shared" si="19"/>
        <v>0</v>
      </c>
      <c r="L231" s="8">
        <f t="shared" si="20"/>
        <v>0</v>
      </c>
      <c r="M231" s="7"/>
      <c r="N231" s="6">
        <f t="shared" si="21"/>
        <v>0</v>
      </c>
      <c r="U231" s="13">
        <f t="shared" si="22"/>
        <v>1.5</v>
      </c>
      <c r="V231" s="13">
        <f t="shared" si="23"/>
        <v>144</v>
      </c>
    </row>
    <row r="232" spans="1:22" ht="16.5" customHeight="1">
      <c r="A232" s="1">
        <v>231</v>
      </c>
      <c r="B232" s="131" t="s">
        <v>225</v>
      </c>
      <c r="C232" s="115" t="s">
        <v>93</v>
      </c>
      <c r="D232" s="99">
        <v>0.41666666666666669</v>
      </c>
      <c r="E232" s="125" t="s">
        <v>226</v>
      </c>
      <c r="F232" s="102">
        <v>15</v>
      </c>
      <c r="G232" s="101">
        <v>1.7</v>
      </c>
      <c r="H232" s="100">
        <v>96</v>
      </c>
      <c r="I232" s="116"/>
      <c r="J232" s="1">
        <f t="shared" si="18"/>
        <v>1</v>
      </c>
      <c r="K232" s="8">
        <f t="shared" si="19"/>
        <v>0</v>
      </c>
      <c r="L232" s="8">
        <f t="shared" si="20"/>
        <v>0</v>
      </c>
      <c r="M232" s="7"/>
      <c r="N232" s="6">
        <f t="shared" si="21"/>
        <v>0</v>
      </c>
      <c r="U232" s="13">
        <f t="shared" si="22"/>
        <v>1.7</v>
      </c>
      <c r="V232" s="13">
        <f t="shared" si="23"/>
        <v>163.19999999999999</v>
      </c>
    </row>
    <row r="233" spans="1:22" ht="16.5" customHeight="1">
      <c r="A233" s="1">
        <v>232</v>
      </c>
      <c r="B233" s="132"/>
      <c r="C233" s="107" t="s">
        <v>95</v>
      </c>
      <c r="D233" s="99">
        <v>0.54166666666666663</v>
      </c>
      <c r="E233" s="125"/>
      <c r="F233" s="102">
        <v>10</v>
      </c>
      <c r="G233" s="101">
        <v>1.7</v>
      </c>
      <c r="H233" s="100">
        <v>96</v>
      </c>
      <c r="I233" s="116"/>
      <c r="J233" s="1">
        <f t="shared" si="18"/>
        <v>1</v>
      </c>
      <c r="K233" s="8">
        <f t="shared" si="19"/>
        <v>0</v>
      </c>
      <c r="L233" s="8">
        <f t="shared" si="20"/>
        <v>0</v>
      </c>
      <c r="M233" s="7"/>
      <c r="N233" s="6">
        <f t="shared" si="21"/>
        <v>0</v>
      </c>
      <c r="U233" s="13">
        <f t="shared" si="22"/>
        <v>1.7</v>
      </c>
      <c r="V233" s="13">
        <f t="shared" si="23"/>
        <v>163.19999999999999</v>
      </c>
    </row>
    <row r="234" spans="1:22" ht="16.5" customHeight="1">
      <c r="A234" s="1">
        <v>233</v>
      </c>
      <c r="B234" s="132"/>
      <c r="C234" s="107" t="s">
        <v>95</v>
      </c>
      <c r="D234" s="99">
        <v>0.625</v>
      </c>
      <c r="E234" s="126"/>
      <c r="F234" s="102">
        <v>5</v>
      </c>
      <c r="G234" s="101">
        <v>1.7</v>
      </c>
      <c r="H234" s="100">
        <v>96</v>
      </c>
      <c r="I234" s="116"/>
      <c r="J234" s="1">
        <f t="shared" si="18"/>
        <v>1</v>
      </c>
      <c r="K234" s="8">
        <f t="shared" si="19"/>
        <v>0</v>
      </c>
      <c r="L234" s="8">
        <f t="shared" si="20"/>
        <v>0</v>
      </c>
      <c r="M234" s="7"/>
      <c r="N234" s="6">
        <f t="shared" si="21"/>
        <v>0</v>
      </c>
      <c r="U234" s="13">
        <f t="shared" si="22"/>
        <v>1.7</v>
      </c>
      <c r="V234" s="13">
        <f t="shared" si="23"/>
        <v>163.19999999999999</v>
      </c>
    </row>
    <row r="235" spans="1:22" ht="16.5" customHeight="1">
      <c r="A235" s="1">
        <v>234</v>
      </c>
      <c r="B235" s="132"/>
      <c r="C235" s="107" t="s">
        <v>93</v>
      </c>
      <c r="D235" s="99">
        <v>0.41666666666666669</v>
      </c>
      <c r="E235" s="127" t="s">
        <v>227</v>
      </c>
      <c r="F235" s="102">
        <v>15</v>
      </c>
      <c r="G235" s="101">
        <v>5.3</v>
      </c>
      <c r="H235" s="100">
        <v>96</v>
      </c>
      <c r="I235" s="116"/>
      <c r="J235" s="1">
        <f t="shared" si="18"/>
        <v>1</v>
      </c>
      <c r="K235" s="8">
        <f t="shared" si="19"/>
        <v>0</v>
      </c>
      <c r="L235" s="8">
        <f t="shared" si="20"/>
        <v>0</v>
      </c>
      <c r="M235" s="7"/>
      <c r="N235" s="6">
        <f t="shared" si="21"/>
        <v>0</v>
      </c>
      <c r="U235" s="13">
        <f t="shared" si="22"/>
        <v>5.3</v>
      </c>
      <c r="V235" s="13">
        <f t="shared" si="23"/>
        <v>508.79999999999995</v>
      </c>
    </row>
    <row r="236" spans="1:22" ht="16.5" customHeight="1">
      <c r="A236" s="1">
        <v>235</v>
      </c>
      <c r="B236" s="133"/>
      <c r="C236" s="107" t="s">
        <v>95</v>
      </c>
      <c r="D236" s="99">
        <v>0.625</v>
      </c>
      <c r="E236" s="127"/>
      <c r="F236" s="102">
        <v>15</v>
      </c>
      <c r="G236" s="101">
        <v>5.3</v>
      </c>
      <c r="H236" s="100">
        <v>96</v>
      </c>
      <c r="I236" s="116"/>
      <c r="J236" s="1">
        <f t="shared" si="18"/>
        <v>1</v>
      </c>
      <c r="K236" s="8">
        <f t="shared" si="19"/>
        <v>0</v>
      </c>
      <c r="L236" s="8">
        <f t="shared" si="20"/>
        <v>0</v>
      </c>
      <c r="M236" s="7"/>
      <c r="N236" s="6">
        <f t="shared" si="21"/>
        <v>0</v>
      </c>
      <c r="U236" s="13">
        <f t="shared" si="22"/>
        <v>5.3</v>
      </c>
      <c r="V236" s="13">
        <f t="shared" si="23"/>
        <v>508.79999999999995</v>
      </c>
    </row>
    <row r="237" spans="1:22" ht="16.5" customHeight="1">
      <c r="A237" s="1">
        <v>236</v>
      </c>
      <c r="B237" s="131" t="s">
        <v>228</v>
      </c>
      <c r="C237" s="107" t="s">
        <v>93</v>
      </c>
      <c r="D237" s="99">
        <v>0.41666666666666669</v>
      </c>
      <c r="E237" s="127" t="s">
        <v>229</v>
      </c>
      <c r="F237" s="102">
        <v>1</v>
      </c>
      <c r="G237" s="101">
        <v>1.2</v>
      </c>
      <c r="H237" s="100">
        <v>96</v>
      </c>
      <c r="I237" s="145" t="s">
        <v>206</v>
      </c>
      <c r="J237" s="1">
        <f t="shared" si="18"/>
        <v>1</v>
      </c>
      <c r="K237" s="8">
        <f t="shared" si="19"/>
        <v>0</v>
      </c>
      <c r="L237" s="8">
        <f t="shared" si="20"/>
        <v>0</v>
      </c>
      <c r="M237" s="7"/>
      <c r="N237" s="6">
        <f t="shared" si="21"/>
        <v>0</v>
      </c>
      <c r="U237" s="13">
        <f t="shared" si="22"/>
        <v>1.2</v>
      </c>
      <c r="V237" s="13">
        <f t="shared" si="23"/>
        <v>115.19999999999999</v>
      </c>
    </row>
    <row r="238" spans="1:22" ht="16.5" customHeight="1">
      <c r="A238" s="1">
        <v>237</v>
      </c>
      <c r="B238" s="132"/>
      <c r="C238" s="107" t="s">
        <v>95</v>
      </c>
      <c r="D238" s="99">
        <v>0.625</v>
      </c>
      <c r="E238" s="127"/>
      <c r="F238" s="102">
        <v>1</v>
      </c>
      <c r="G238" s="101">
        <v>1.2</v>
      </c>
      <c r="H238" s="100">
        <v>96</v>
      </c>
      <c r="I238" s="147"/>
      <c r="J238" s="1">
        <f t="shared" si="18"/>
        <v>1</v>
      </c>
      <c r="K238" s="8">
        <f t="shared" si="19"/>
        <v>0</v>
      </c>
      <c r="L238" s="8">
        <f t="shared" si="20"/>
        <v>0</v>
      </c>
      <c r="M238" s="7"/>
      <c r="N238" s="6">
        <f t="shared" si="21"/>
        <v>0</v>
      </c>
      <c r="U238" s="13">
        <f t="shared" si="22"/>
        <v>1.2</v>
      </c>
      <c r="V238" s="13">
        <f t="shared" si="23"/>
        <v>115.19999999999999</v>
      </c>
    </row>
    <row r="239" spans="1:22" ht="16.5" customHeight="1">
      <c r="A239" s="1">
        <v>238</v>
      </c>
      <c r="B239" s="132"/>
      <c r="C239" s="107" t="s">
        <v>93</v>
      </c>
      <c r="D239" s="99">
        <v>0.41666666666666669</v>
      </c>
      <c r="E239" s="127" t="s">
        <v>230</v>
      </c>
      <c r="F239" s="102">
        <v>46</v>
      </c>
      <c r="G239" s="101">
        <v>3</v>
      </c>
      <c r="H239" s="100">
        <v>96</v>
      </c>
      <c r="I239" s="116"/>
      <c r="J239" s="1">
        <f t="shared" si="18"/>
        <v>3</v>
      </c>
      <c r="K239" s="8">
        <f t="shared" si="19"/>
        <v>0</v>
      </c>
      <c r="L239" s="8">
        <f t="shared" si="20"/>
        <v>0</v>
      </c>
      <c r="M239" s="7"/>
      <c r="N239" s="6">
        <f t="shared" si="21"/>
        <v>0</v>
      </c>
      <c r="U239" s="13">
        <f t="shared" si="22"/>
        <v>9</v>
      </c>
      <c r="V239" s="13">
        <f t="shared" si="23"/>
        <v>864</v>
      </c>
    </row>
    <row r="240" spans="1:22" ht="16.5" customHeight="1">
      <c r="A240" s="1">
        <v>239</v>
      </c>
      <c r="B240" s="132"/>
      <c r="C240" s="107" t="s">
        <v>95</v>
      </c>
      <c r="D240" s="99">
        <v>0.54166666666666663</v>
      </c>
      <c r="E240" s="127"/>
      <c r="F240" s="102">
        <v>20</v>
      </c>
      <c r="G240" s="101">
        <v>3</v>
      </c>
      <c r="H240" s="100">
        <v>96</v>
      </c>
      <c r="I240" s="116"/>
      <c r="J240" s="1">
        <f t="shared" si="18"/>
        <v>1</v>
      </c>
      <c r="K240" s="8">
        <f t="shared" si="19"/>
        <v>0</v>
      </c>
      <c r="L240" s="8">
        <f t="shared" si="20"/>
        <v>0</v>
      </c>
      <c r="M240" s="7"/>
      <c r="N240" s="6">
        <f t="shared" si="21"/>
        <v>0</v>
      </c>
      <c r="U240" s="13">
        <f t="shared" si="22"/>
        <v>3</v>
      </c>
      <c r="V240" s="13">
        <f t="shared" si="23"/>
        <v>288</v>
      </c>
    </row>
    <row r="241" spans="1:22" ht="16.5" customHeight="1">
      <c r="A241" s="1">
        <v>240</v>
      </c>
      <c r="B241" s="133"/>
      <c r="C241" s="107" t="s">
        <v>95</v>
      </c>
      <c r="D241" s="99">
        <v>0.625</v>
      </c>
      <c r="E241" s="127"/>
      <c r="F241" s="102">
        <v>26</v>
      </c>
      <c r="G241" s="101">
        <v>3</v>
      </c>
      <c r="H241" s="100">
        <v>96</v>
      </c>
      <c r="I241" s="116"/>
      <c r="J241" s="1">
        <f t="shared" si="18"/>
        <v>2</v>
      </c>
      <c r="K241" s="8">
        <f t="shared" si="19"/>
        <v>0</v>
      </c>
      <c r="L241" s="8">
        <f t="shared" si="20"/>
        <v>0</v>
      </c>
      <c r="M241" s="7"/>
      <c r="N241" s="6">
        <f t="shared" si="21"/>
        <v>0</v>
      </c>
      <c r="U241" s="13">
        <f t="shared" si="22"/>
        <v>6</v>
      </c>
      <c r="V241" s="13">
        <f t="shared" si="23"/>
        <v>576</v>
      </c>
    </row>
    <row r="242" spans="1:22" ht="16.5" customHeight="1">
      <c r="A242" s="1">
        <v>241</v>
      </c>
      <c r="B242" s="131" t="s">
        <v>231</v>
      </c>
      <c r="C242" s="107" t="s">
        <v>93</v>
      </c>
      <c r="D242" s="99">
        <v>0.41666666666666669</v>
      </c>
      <c r="E242" s="127" t="s">
        <v>232</v>
      </c>
      <c r="F242" s="102">
        <v>9</v>
      </c>
      <c r="G242" s="101">
        <v>3.7</v>
      </c>
      <c r="H242" s="100">
        <v>96</v>
      </c>
      <c r="I242" s="116"/>
      <c r="J242" s="1">
        <f t="shared" si="18"/>
        <v>1</v>
      </c>
      <c r="K242" s="8">
        <f t="shared" si="19"/>
        <v>0</v>
      </c>
      <c r="L242" s="8">
        <f t="shared" si="20"/>
        <v>0</v>
      </c>
      <c r="M242" s="7"/>
      <c r="N242" s="6">
        <f t="shared" si="21"/>
        <v>0</v>
      </c>
      <c r="U242" s="13">
        <f t="shared" si="22"/>
        <v>3.7</v>
      </c>
      <c r="V242" s="13">
        <f t="shared" si="23"/>
        <v>355.20000000000005</v>
      </c>
    </row>
    <row r="243" spans="1:22" ht="16.5" customHeight="1">
      <c r="A243" s="1">
        <v>242</v>
      </c>
      <c r="B243" s="132"/>
      <c r="C243" s="107" t="s">
        <v>95</v>
      </c>
      <c r="D243" s="99">
        <v>0.625</v>
      </c>
      <c r="E243" s="127"/>
      <c r="F243" s="102">
        <v>9</v>
      </c>
      <c r="G243" s="101">
        <v>3.7</v>
      </c>
      <c r="H243" s="100">
        <v>96</v>
      </c>
      <c r="I243" s="116"/>
      <c r="J243" s="1">
        <f t="shared" si="18"/>
        <v>1</v>
      </c>
      <c r="K243" s="8">
        <f t="shared" si="19"/>
        <v>0</v>
      </c>
      <c r="L243" s="8">
        <f t="shared" si="20"/>
        <v>0</v>
      </c>
      <c r="M243" s="7"/>
      <c r="N243" s="6">
        <f t="shared" si="21"/>
        <v>0</v>
      </c>
      <c r="U243" s="13">
        <f t="shared" si="22"/>
        <v>3.7</v>
      </c>
      <c r="V243" s="13">
        <f t="shared" si="23"/>
        <v>355.20000000000005</v>
      </c>
    </row>
    <row r="244" spans="1:22" ht="16.5" customHeight="1">
      <c r="A244" s="1">
        <v>243</v>
      </c>
      <c r="B244" s="132"/>
      <c r="C244" s="107" t="s">
        <v>93</v>
      </c>
      <c r="D244" s="99">
        <v>0.41666666666666669</v>
      </c>
      <c r="E244" s="127" t="s">
        <v>233</v>
      </c>
      <c r="F244" s="102">
        <v>10</v>
      </c>
      <c r="G244" s="101">
        <v>1.5</v>
      </c>
      <c r="H244" s="100">
        <v>96</v>
      </c>
      <c r="I244" s="116"/>
      <c r="J244" s="1">
        <f t="shared" si="18"/>
        <v>1</v>
      </c>
      <c r="K244" s="8">
        <f t="shared" si="19"/>
        <v>0</v>
      </c>
      <c r="L244" s="8">
        <f t="shared" si="20"/>
        <v>0</v>
      </c>
      <c r="M244" s="7"/>
      <c r="N244" s="6">
        <f t="shared" si="21"/>
        <v>0</v>
      </c>
      <c r="U244" s="13">
        <f t="shared" si="22"/>
        <v>1.5</v>
      </c>
      <c r="V244" s="13">
        <f t="shared" si="23"/>
        <v>144</v>
      </c>
    </row>
    <row r="245" spans="1:22" ht="16.5" customHeight="1">
      <c r="A245" s="1">
        <v>244</v>
      </c>
      <c r="B245" s="132"/>
      <c r="C245" s="107" t="s">
        <v>95</v>
      </c>
      <c r="D245" s="99">
        <v>0.54166666666666663</v>
      </c>
      <c r="E245" s="127"/>
      <c r="F245" s="102">
        <v>7</v>
      </c>
      <c r="G245" s="101">
        <v>1.5</v>
      </c>
      <c r="H245" s="100">
        <v>96</v>
      </c>
      <c r="I245" s="116"/>
      <c r="J245" s="1">
        <f t="shared" si="18"/>
        <v>1</v>
      </c>
      <c r="K245" s="8">
        <f t="shared" si="19"/>
        <v>0</v>
      </c>
      <c r="L245" s="8">
        <f t="shared" si="20"/>
        <v>0</v>
      </c>
      <c r="M245" s="7"/>
      <c r="N245" s="6">
        <f t="shared" si="21"/>
        <v>0</v>
      </c>
      <c r="U245" s="13">
        <f t="shared" si="22"/>
        <v>1.5</v>
      </c>
      <c r="V245" s="13">
        <f t="shared" si="23"/>
        <v>144</v>
      </c>
    </row>
    <row r="246" spans="1:22" ht="16.5" customHeight="1">
      <c r="A246" s="1">
        <v>245</v>
      </c>
      <c r="B246" s="132"/>
      <c r="C246" s="107" t="s">
        <v>95</v>
      </c>
      <c r="D246" s="99">
        <v>0.625</v>
      </c>
      <c r="E246" s="127"/>
      <c r="F246" s="102">
        <v>3</v>
      </c>
      <c r="G246" s="101">
        <v>1.5</v>
      </c>
      <c r="H246" s="100">
        <v>96</v>
      </c>
      <c r="I246" s="116"/>
      <c r="J246" s="1">
        <f t="shared" si="18"/>
        <v>1</v>
      </c>
      <c r="K246" s="8">
        <f t="shared" si="19"/>
        <v>0</v>
      </c>
      <c r="L246" s="8">
        <f t="shared" si="20"/>
        <v>0</v>
      </c>
      <c r="M246" s="7"/>
      <c r="N246" s="6">
        <f t="shared" si="21"/>
        <v>0</v>
      </c>
      <c r="U246" s="13">
        <f t="shared" si="22"/>
        <v>1.5</v>
      </c>
      <c r="V246" s="13">
        <f t="shared" si="23"/>
        <v>144</v>
      </c>
    </row>
    <row r="247" spans="1:22" ht="16.5" customHeight="1">
      <c r="A247" s="1">
        <v>246</v>
      </c>
      <c r="B247" s="132"/>
      <c r="C247" s="107" t="s">
        <v>93</v>
      </c>
      <c r="D247" s="99">
        <v>0.41666666666666669</v>
      </c>
      <c r="E247" s="127" t="s">
        <v>234</v>
      </c>
      <c r="F247" s="102">
        <v>7</v>
      </c>
      <c r="G247" s="101">
        <v>2.7</v>
      </c>
      <c r="H247" s="100">
        <v>96</v>
      </c>
      <c r="I247" s="116"/>
      <c r="J247" s="1">
        <f t="shared" si="18"/>
        <v>1</v>
      </c>
      <c r="K247" s="8">
        <f t="shared" si="19"/>
        <v>0</v>
      </c>
      <c r="L247" s="8">
        <f t="shared" si="20"/>
        <v>0</v>
      </c>
      <c r="M247" s="7"/>
      <c r="N247" s="6">
        <f t="shared" si="21"/>
        <v>0</v>
      </c>
      <c r="U247" s="13">
        <f t="shared" si="22"/>
        <v>2.7</v>
      </c>
      <c r="V247" s="13">
        <f t="shared" si="23"/>
        <v>259.20000000000005</v>
      </c>
    </row>
    <row r="248" spans="1:22" ht="16.5" customHeight="1">
      <c r="A248" s="1">
        <v>247</v>
      </c>
      <c r="B248" s="132"/>
      <c r="C248" s="107" t="s">
        <v>95</v>
      </c>
      <c r="D248" s="99">
        <v>0.625</v>
      </c>
      <c r="E248" s="127"/>
      <c r="F248" s="102">
        <v>7</v>
      </c>
      <c r="G248" s="101">
        <v>2.7</v>
      </c>
      <c r="H248" s="100">
        <v>96</v>
      </c>
      <c r="I248" s="116"/>
      <c r="J248" s="1">
        <f t="shared" si="18"/>
        <v>1</v>
      </c>
      <c r="K248" s="8">
        <f t="shared" si="19"/>
        <v>0</v>
      </c>
      <c r="L248" s="8">
        <f t="shared" si="20"/>
        <v>0</v>
      </c>
      <c r="M248" s="7"/>
      <c r="N248" s="6">
        <f t="shared" si="21"/>
        <v>0</v>
      </c>
      <c r="U248" s="13">
        <f t="shared" si="22"/>
        <v>2.7</v>
      </c>
      <c r="V248" s="13">
        <f t="shared" si="23"/>
        <v>259.20000000000005</v>
      </c>
    </row>
    <row r="249" spans="1:22" ht="16.5" customHeight="1">
      <c r="A249" s="1">
        <v>248</v>
      </c>
      <c r="B249" s="132"/>
      <c r="C249" s="107" t="s">
        <v>93</v>
      </c>
      <c r="D249" s="99">
        <v>0.41666666666666669</v>
      </c>
      <c r="E249" s="127" t="s">
        <v>235</v>
      </c>
      <c r="F249" s="103">
        <v>10</v>
      </c>
      <c r="G249" s="101">
        <v>1.5</v>
      </c>
      <c r="H249" s="100">
        <v>96</v>
      </c>
      <c r="I249" s="116"/>
      <c r="J249" s="1">
        <f t="shared" si="18"/>
        <v>1</v>
      </c>
      <c r="K249" s="8">
        <f t="shared" si="19"/>
        <v>0</v>
      </c>
      <c r="L249" s="8">
        <f t="shared" si="20"/>
        <v>0</v>
      </c>
      <c r="M249" s="7"/>
      <c r="N249" s="6">
        <f t="shared" si="21"/>
        <v>0</v>
      </c>
      <c r="U249" s="13">
        <f t="shared" si="22"/>
        <v>1.5</v>
      </c>
      <c r="V249" s="13">
        <f t="shared" si="23"/>
        <v>144</v>
      </c>
    </row>
    <row r="250" spans="1:22" ht="16.5" customHeight="1">
      <c r="A250" s="1">
        <v>249</v>
      </c>
      <c r="B250" s="133"/>
      <c r="C250" s="107" t="s">
        <v>95</v>
      </c>
      <c r="D250" s="99">
        <v>0.625</v>
      </c>
      <c r="E250" s="127"/>
      <c r="F250" s="103">
        <v>10</v>
      </c>
      <c r="G250" s="101">
        <v>1.5</v>
      </c>
      <c r="H250" s="100">
        <v>96</v>
      </c>
      <c r="I250" s="116"/>
      <c r="J250" s="1">
        <f t="shared" si="18"/>
        <v>1</v>
      </c>
      <c r="K250" s="8">
        <f t="shared" si="19"/>
        <v>0</v>
      </c>
      <c r="L250" s="8">
        <f t="shared" si="20"/>
        <v>0</v>
      </c>
      <c r="M250" s="7"/>
      <c r="N250" s="6">
        <f t="shared" si="21"/>
        <v>0</v>
      </c>
      <c r="U250" s="13">
        <f t="shared" si="22"/>
        <v>1.5</v>
      </c>
      <c r="V250" s="13">
        <f t="shared" si="23"/>
        <v>144</v>
      </c>
    </row>
    <row r="251" spans="1:22" ht="16.5" customHeight="1">
      <c r="A251" s="1">
        <v>250</v>
      </c>
      <c r="B251" s="128" t="s">
        <v>236</v>
      </c>
      <c r="C251" s="107" t="s">
        <v>93</v>
      </c>
      <c r="D251" s="99">
        <v>0.41666666666666669</v>
      </c>
      <c r="E251" s="127" t="s">
        <v>237</v>
      </c>
      <c r="F251" s="103">
        <v>11</v>
      </c>
      <c r="G251" s="101">
        <v>2.2999999999999998</v>
      </c>
      <c r="H251" s="100">
        <v>96</v>
      </c>
      <c r="I251" s="116"/>
      <c r="J251" s="1">
        <f t="shared" si="18"/>
        <v>1</v>
      </c>
      <c r="K251" s="8">
        <f t="shared" si="19"/>
        <v>0</v>
      </c>
      <c r="L251" s="8">
        <f t="shared" si="20"/>
        <v>0</v>
      </c>
      <c r="M251" s="7"/>
      <c r="N251" s="6">
        <f t="shared" si="21"/>
        <v>0</v>
      </c>
      <c r="U251" s="13">
        <f t="shared" si="22"/>
        <v>2.2999999999999998</v>
      </c>
      <c r="V251" s="13">
        <f t="shared" si="23"/>
        <v>220.79999999999998</v>
      </c>
    </row>
    <row r="252" spans="1:22" ht="16.5" customHeight="1">
      <c r="A252" s="1">
        <v>251</v>
      </c>
      <c r="B252" s="128"/>
      <c r="C252" s="107" t="s">
        <v>95</v>
      </c>
      <c r="D252" s="104" t="s">
        <v>238</v>
      </c>
      <c r="E252" s="127"/>
      <c r="F252" s="102">
        <v>4</v>
      </c>
      <c r="G252" s="101">
        <v>2.2999999999999998</v>
      </c>
      <c r="H252" s="100">
        <v>96</v>
      </c>
      <c r="I252" s="116"/>
      <c r="J252" s="1">
        <f t="shared" si="18"/>
        <v>1</v>
      </c>
      <c r="K252" s="8">
        <f t="shared" si="19"/>
        <v>0</v>
      </c>
      <c r="L252" s="8">
        <f t="shared" si="20"/>
        <v>0</v>
      </c>
      <c r="M252" s="7"/>
      <c r="N252" s="6">
        <f t="shared" si="21"/>
        <v>0</v>
      </c>
      <c r="U252" s="13">
        <f t="shared" si="22"/>
        <v>2.2999999999999998</v>
      </c>
      <c r="V252" s="13">
        <f t="shared" si="23"/>
        <v>220.79999999999998</v>
      </c>
    </row>
    <row r="253" spans="1:22" ht="16.5" customHeight="1">
      <c r="A253" s="1">
        <v>252</v>
      </c>
      <c r="B253" s="128"/>
      <c r="C253" s="107" t="s">
        <v>95</v>
      </c>
      <c r="D253" s="99">
        <v>0.625</v>
      </c>
      <c r="E253" s="127"/>
      <c r="F253" s="103">
        <v>7</v>
      </c>
      <c r="G253" s="101">
        <v>2.2999999999999998</v>
      </c>
      <c r="H253" s="100">
        <v>96</v>
      </c>
      <c r="I253" s="116"/>
      <c r="J253" s="1">
        <f t="shared" si="18"/>
        <v>1</v>
      </c>
      <c r="K253" s="8">
        <f t="shared" si="19"/>
        <v>0</v>
      </c>
      <c r="L253" s="8">
        <f t="shared" si="20"/>
        <v>0</v>
      </c>
      <c r="M253" s="7"/>
      <c r="N253" s="6">
        <f t="shared" si="21"/>
        <v>0</v>
      </c>
      <c r="U253" s="13">
        <f t="shared" si="22"/>
        <v>2.2999999999999998</v>
      </c>
      <c r="V253" s="13">
        <f t="shared" si="23"/>
        <v>220.79999999999998</v>
      </c>
    </row>
    <row r="254" spans="1:22" ht="16.5" customHeight="1">
      <c r="A254" s="1">
        <v>253</v>
      </c>
      <c r="B254" s="128"/>
      <c r="C254" s="107" t="s">
        <v>93</v>
      </c>
      <c r="D254" s="99">
        <v>0.41666666666666669</v>
      </c>
      <c r="E254" s="127" t="s">
        <v>239</v>
      </c>
      <c r="F254" s="102">
        <v>27</v>
      </c>
      <c r="G254" s="101">
        <v>2.1</v>
      </c>
      <c r="H254" s="100">
        <v>96</v>
      </c>
      <c r="I254" s="116"/>
      <c r="J254" s="1">
        <f t="shared" ref="J254:J271" si="24">ROUNDUP(F254/20,0)</f>
        <v>2</v>
      </c>
      <c r="K254" s="8">
        <f t="shared" ref="K254:K271" si="25">$P$3*J254*G254</f>
        <v>0</v>
      </c>
      <c r="L254" s="8">
        <f t="shared" ref="L254:L271" si="26">$P$3*J254*G254*H254</f>
        <v>0</v>
      </c>
      <c r="M254" s="7"/>
      <c r="N254" s="6">
        <f t="shared" ref="N254:N271" si="27">IFERROR(K254/M254,0)</f>
        <v>0</v>
      </c>
      <c r="U254" s="13">
        <f t="shared" si="22"/>
        <v>4.2</v>
      </c>
      <c r="V254" s="13">
        <f t="shared" si="23"/>
        <v>403.20000000000005</v>
      </c>
    </row>
    <row r="255" spans="1:22" ht="16.5" customHeight="1">
      <c r="A255" s="1">
        <v>254</v>
      </c>
      <c r="B255" s="128"/>
      <c r="C255" s="107" t="s">
        <v>95</v>
      </c>
      <c r="D255" s="99">
        <v>0.54166666666666663</v>
      </c>
      <c r="E255" s="127"/>
      <c r="F255" s="102">
        <v>15</v>
      </c>
      <c r="G255" s="101">
        <v>2.1</v>
      </c>
      <c r="H255" s="100">
        <v>96</v>
      </c>
      <c r="I255" s="116"/>
      <c r="J255" s="1">
        <f t="shared" si="24"/>
        <v>1</v>
      </c>
      <c r="K255" s="8">
        <f t="shared" si="25"/>
        <v>0</v>
      </c>
      <c r="L255" s="8">
        <f t="shared" si="26"/>
        <v>0</v>
      </c>
      <c r="M255" s="7"/>
      <c r="N255" s="6">
        <f t="shared" si="27"/>
        <v>0</v>
      </c>
      <c r="U255" s="13">
        <f t="shared" si="22"/>
        <v>2.1</v>
      </c>
      <c r="V255" s="13">
        <f t="shared" si="23"/>
        <v>201.60000000000002</v>
      </c>
    </row>
    <row r="256" spans="1:22" ht="16.5" customHeight="1">
      <c r="A256" s="1">
        <v>255</v>
      </c>
      <c r="B256" s="128"/>
      <c r="C256" s="107" t="s">
        <v>95</v>
      </c>
      <c r="D256" s="99">
        <v>0.625</v>
      </c>
      <c r="E256" s="127"/>
      <c r="F256" s="102">
        <v>12</v>
      </c>
      <c r="G256" s="101">
        <v>2.1</v>
      </c>
      <c r="H256" s="100">
        <v>96</v>
      </c>
      <c r="I256" s="116"/>
      <c r="J256" s="1">
        <f t="shared" si="24"/>
        <v>1</v>
      </c>
      <c r="K256" s="8">
        <f t="shared" si="25"/>
        <v>0</v>
      </c>
      <c r="L256" s="8">
        <f t="shared" si="26"/>
        <v>0</v>
      </c>
      <c r="M256" s="7"/>
      <c r="N256" s="6">
        <f t="shared" si="27"/>
        <v>0</v>
      </c>
      <c r="U256" s="13">
        <f t="shared" si="22"/>
        <v>2.1</v>
      </c>
      <c r="V256" s="13">
        <f t="shared" si="23"/>
        <v>201.60000000000002</v>
      </c>
    </row>
    <row r="257" spans="1:22" ht="16.5" customHeight="1">
      <c r="A257" s="1">
        <v>256</v>
      </c>
      <c r="B257" s="131" t="s">
        <v>240</v>
      </c>
      <c r="C257" s="107" t="s">
        <v>93</v>
      </c>
      <c r="D257" s="99">
        <v>0.41666666666666669</v>
      </c>
      <c r="E257" s="127" t="s">
        <v>241</v>
      </c>
      <c r="F257" s="102">
        <v>12</v>
      </c>
      <c r="G257" s="101">
        <v>2.5</v>
      </c>
      <c r="H257" s="100">
        <v>96</v>
      </c>
      <c r="I257" s="116"/>
      <c r="J257" s="1">
        <f t="shared" si="24"/>
        <v>1</v>
      </c>
      <c r="K257" s="8">
        <f t="shared" si="25"/>
        <v>0</v>
      </c>
      <c r="L257" s="8">
        <f t="shared" si="26"/>
        <v>0</v>
      </c>
      <c r="M257" s="7"/>
      <c r="N257" s="6">
        <f t="shared" si="27"/>
        <v>0</v>
      </c>
      <c r="U257" s="13">
        <f t="shared" si="22"/>
        <v>2.5</v>
      </c>
      <c r="V257" s="13">
        <f t="shared" si="23"/>
        <v>240</v>
      </c>
    </row>
    <row r="258" spans="1:22" ht="16.5" customHeight="1">
      <c r="A258" s="1">
        <v>257</v>
      </c>
      <c r="B258" s="132"/>
      <c r="C258" s="113" t="s">
        <v>95</v>
      </c>
      <c r="D258" s="99">
        <v>0.54166666666666663</v>
      </c>
      <c r="E258" s="127"/>
      <c r="F258" s="102">
        <v>7</v>
      </c>
      <c r="G258" s="111">
        <v>2.5</v>
      </c>
      <c r="H258" s="100">
        <v>96</v>
      </c>
      <c r="I258" s="122"/>
      <c r="J258" s="1">
        <f t="shared" si="24"/>
        <v>1</v>
      </c>
      <c r="K258" s="8">
        <f t="shared" si="25"/>
        <v>0</v>
      </c>
      <c r="L258" s="8">
        <f t="shared" si="26"/>
        <v>0</v>
      </c>
      <c r="M258" s="7"/>
      <c r="N258" s="6">
        <f t="shared" si="27"/>
        <v>0</v>
      </c>
      <c r="U258" s="13">
        <f t="shared" si="22"/>
        <v>2.5</v>
      </c>
      <c r="V258" s="13">
        <f t="shared" si="23"/>
        <v>240</v>
      </c>
    </row>
    <row r="259" spans="1:22" ht="16.5" customHeight="1">
      <c r="A259" s="1">
        <v>258</v>
      </c>
      <c r="B259" s="132"/>
      <c r="C259" s="107" t="s">
        <v>95</v>
      </c>
      <c r="D259" s="99">
        <v>0.625</v>
      </c>
      <c r="E259" s="127"/>
      <c r="F259" s="102">
        <v>5</v>
      </c>
      <c r="G259" s="101">
        <v>2.5</v>
      </c>
      <c r="H259" s="100">
        <v>96</v>
      </c>
      <c r="I259" s="116"/>
      <c r="J259" s="1">
        <f t="shared" si="24"/>
        <v>1</v>
      </c>
      <c r="K259" s="8">
        <f t="shared" si="25"/>
        <v>0</v>
      </c>
      <c r="L259" s="8">
        <f t="shared" si="26"/>
        <v>0</v>
      </c>
      <c r="M259" s="7"/>
      <c r="N259" s="6">
        <f t="shared" si="27"/>
        <v>0</v>
      </c>
      <c r="U259" s="13">
        <f t="shared" ref="U259:U271" si="28">IFERROR(G259*J259,0)</f>
        <v>2.5</v>
      </c>
      <c r="V259" s="13">
        <f t="shared" ref="V259:V271" si="29">IFERROR(U259*H259,0)</f>
        <v>240</v>
      </c>
    </row>
    <row r="260" spans="1:22" ht="16.5" customHeight="1">
      <c r="A260" s="1">
        <v>259</v>
      </c>
      <c r="B260" s="132"/>
      <c r="C260" s="107" t="s">
        <v>93</v>
      </c>
      <c r="D260" s="99">
        <v>0.41666666666666669</v>
      </c>
      <c r="E260" s="127" t="s">
        <v>242</v>
      </c>
      <c r="F260" s="102">
        <v>10</v>
      </c>
      <c r="G260" s="101">
        <v>2.5</v>
      </c>
      <c r="H260" s="100">
        <v>96</v>
      </c>
      <c r="I260" s="116"/>
      <c r="J260" s="1">
        <f t="shared" si="24"/>
        <v>1</v>
      </c>
      <c r="K260" s="8">
        <f t="shared" si="25"/>
        <v>0</v>
      </c>
      <c r="L260" s="8">
        <f t="shared" si="26"/>
        <v>0</v>
      </c>
      <c r="M260" s="7"/>
      <c r="N260" s="6">
        <f t="shared" si="27"/>
        <v>0</v>
      </c>
      <c r="U260" s="13">
        <f t="shared" si="28"/>
        <v>2.5</v>
      </c>
      <c r="V260" s="13">
        <f t="shared" si="29"/>
        <v>240</v>
      </c>
    </row>
    <row r="261" spans="1:22" ht="16.5" customHeight="1">
      <c r="A261" s="1">
        <v>260</v>
      </c>
      <c r="B261" s="132"/>
      <c r="C261" s="107" t="s">
        <v>95</v>
      </c>
      <c r="D261" s="99">
        <v>0.625</v>
      </c>
      <c r="E261" s="127"/>
      <c r="F261" s="102">
        <v>10</v>
      </c>
      <c r="G261" s="101">
        <v>2.5</v>
      </c>
      <c r="H261" s="100">
        <v>96</v>
      </c>
      <c r="I261" s="116"/>
      <c r="J261" s="1">
        <f t="shared" si="24"/>
        <v>1</v>
      </c>
      <c r="K261" s="8">
        <f t="shared" si="25"/>
        <v>0</v>
      </c>
      <c r="L261" s="8">
        <f t="shared" si="26"/>
        <v>0</v>
      </c>
      <c r="M261" s="7"/>
      <c r="N261" s="6">
        <f t="shared" si="27"/>
        <v>0</v>
      </c>
      <c r="U261" s="13">
        <f t="shared" si="28"/>
        <v>2.5</v>
      </c>
      <c r="V261" s="13">
        <f t="shared" si="29"/>
        <v>240</v>
      </c>
    </row>
    <row r="262" spans="1:22" ht="16.5" customHeight="1">
      <c r="A262" s="1">
        <v>261</v>
      </c>
      <c r="B262" s="132"/>
      <c r="C262" s="115" t="s">
        <v>93</v>
      </c>
      <c r="D262" s="99">
        <v>0.41666666666666669</v>
      </c>
      <c r="E262" s="126" t="s">
        <v>243</v>
      </c>
      <c r="F262" s="102">
        <v>6</v>
      </c>
      <c r="G262" s="101">
        <v>2.5</v>
      </c>
      <c r="H262" s="100">
        <v>96</v>
      </c>
      <c r="I262" s="116"/>
      <c r="J262" s="1">
        <f t="shared" si="24"/>
        <v>1</v>
      </c>
      <c r="K262" s="8">
        <f t="shared" si="25"/>
        <v>0</v>
      </c>
      <c r="L262" s="8">
        <f t="shared" si="26"/>
        <v>0</v>
      </c>
      <c r="M262" s="7"/>
      <c r="N262" s="6">
        <f t="shared" si="27"/>
        <v>0</v>
      </c>
      <c r="U262" s="13">
        <f t="shared" si="28"/>
        <v>2.5</v>
      </c>
      <c r="V262" s="13">
        <f t="shared" si="29"/>
        <v>240</v>
      </c>
    </row>
    <row r="263" spans="1:22" ht="16.5" customHeight="1">
      <c r="A263" s="1">
        <v>262</v>
      </c>
      <c r="B263" s="132"/>
      <c r="C263" s="107" t="s">
        <v>95</v>
      </c>
      <c r="D263" s="99">
        <v>0.54166666666666663</v>
      </c>
      <c r="E263" s="126"/>
      <c r="F263" s="102">
        <v>2</v>
      </c>
      <c r="G263" s="101">
        <v>2.5</v>
      </c>
      <c r="H263" s="100">
        <v>96</v>
      </c>
      <c r="I263" s="116"/>
      <c r="J263" s="1">
        <f t="shared" si="24"/>
        <v>1</v>
      </c>
      <c r="K263" s="8">
        <f t="shared" si="25"/>
        <v>0</v>
      </c>
      <c r="L263" s="8">
        <f t="shared" si="26"/>
        <v>0</v>
      </c>
      <c r="M263" s="7"/>
      <c r="N263" s="6">
        <f t="shared" si="27"/>
        <v>0</v>
      </c>
      <c r="U263" s="13">
        <f t="shared" si="28"/>
        <v>2.5</v>
      </c>
      <c r="V263" s="13">
        <f t="shared" si="29"/>
        <v>240</v>
      </c>
    </row>
    <row r="264" spans="1:22" ht="16.5" customHeight="1">
      <c r="A264" s="1">
        <v>263</v>
      </c>
      <c r="B264" s="133"/>
      <c r="C264" s="107" t="s">
        <v>95</v>
      </c>
      <c r="D264" s="99">
        <v>0.625</v>
      </c>
      <c r="E264" s="127"/>
      <c r="F264" s="102">
        <v>4</v>
      </c>
      <c r="G264" s="101">
        <v>2.5</v>
      </c>
      <c r="H264" s="100">
        <v>96</v>
      </c>
      <c r="I264" s="116"/>
      <c r="J264" s="1">
        <f t="shared" si="24"/>
        <v>1</v>
      </c>
      <c r="K264" s="8">
        <f t="shared" si="25"/>
        <v>0</v>
      </c>
      <c r="L264" s="8">
        <f t="shared" si="26"/>
        <v>0</v>
      </c>
      <c r="M264" s="7"/>
      <c r="N264" s="6">
        <f t="shared" si="27"/>
        <v>0</v>
      </c>
      <c r="U264" s="13">
        <f t="shared" si="28"/>
        <v>2.5</v>
      </c>
      <c r="V264" s="13">
        <f t="shared" si="29"/>
        <v>240</v>
      </c>
    </row>
    <row r="265" spans="1:22" ht="16.5" customHeight="1">
      <c r="A265" s="1">
        <v>264</v>
      </c>
      <c r="B265" s="131" t="s">
        <v>244</v>
      </c>
      <c r="C265" s="107" t="s">
        <v>93</v>
      </c>
      <c r="D265" s="99">
        <v>0.41666666666666669</v>
      </c>
      <c r="E265" s="127" t="s">
        <v>245</v>
      </c>
      <c r="F265" s="102">
        <v>9</v>
      </c>
      <c r="G265" s="101">
        <v>3.95</v>
      </c>
      <c r="H265" s="100">
        <v>96</v>
      </c>
      <c r="I265" s="116"/>
      <c r="J265" s="1">
        <f t="shared" si="24"/>
        <v>1</v>
      </c>
      <c r="K265" s="8">
        <f t="shared" si="25"/>
        <v>0</v>
      </c>
      <c r="L265" s="8">
        <f t="shared" si="26"/>
        <v>0</v>
      </c>
      <c r="M265" s="7"/>
      <c r="N265" s="6">
        <f t="shared" si="27"/>
        <v>0</v>
      </c>
      <c r="U265" s="13">
        <f t="shared" si="28"/>
        <v>3.95</v>
      </c>
      <c r="V265" s="13">
        <f t="shared" si="29"/>
        <v>379.20000000000005</v>
      </c>
    </row>
    <row r="266" spans="1:22" ht="16.5" customHeight="1">
      <c r="A266" s="1">
        <v>265</v>
      </c>
      <c r="B266" s="132"/>
      <c r="C266" s="107" t="s">
        <v>95</v>
      </c>
      <c r="D266" s="99">
        <v>0.54166666666666663</v>
      </c>
      <c r="E266" s="127"/>
      <c r="F266" s="102">
        <v>2</v>
      </c>
      <c r="G266" s="101">
        <v>3.95</v>
      </c>
      <c r="H266" s="100">
        <v>96</v>
      </c>
      <c r="I266" s="116"/>
      <c r="J266" s="1">
        <f t="shared" si="24"/>
        <v>1</v>
      </c>
      <c r="K266" s="8">
        <f t="shared" si="25"/>
        <v>0</v>
      </c>
      <c r="L266" s="8">
        <f t="shared" si="26"/>
        <v>0</v>
      </c>
      <c r="M266" s="7"/>
      <c r="N266" s="6">
        <f t="shared" si="27"/>
        <v>0</v>
      </c>
      <c r="U266" s="13">
        <f t="shared" si="28"/>
        <v>3.95</v>
      </c>
      <c r="V266" s="13">
        <f t="shared" si="29"/>
        <v>379.20000000000005</v>
      </c>
    </row>
    <row r="267" spans="1:22" ht="16.5" customHeight="1">
      <c r="A267" s="1">
        <v>266</v>
      </c>
      <c r="B267" s="133"/>
      <c r="C267" s="107" t="s">
        <v>95</v>
      </c>
      <c r="D267" s="99">
        <v>0.625</v>
      </c>
      <c r="E267" s="127"/>
      <c r="F267" s="102">
        <v>7</v>
      </c>
      <c r="G267" s="101">
        <v>3.95</v>
      </c>
      <c r="H267" s="100">
        <v>96</v>
      </c>
      <c r="I267" s="116"/>
      <c r="J267" s="1">
        <f t="shared" si="24"/>
        <v>1</v>
      </c>
      <c r="K267" s="8">
        <f t="shared" si="25"/>
        <v>0</v>
      </c>
      <c r="L267" s="8">
        <f t="shared" si="26"/>
        <v>0</v>
      </c>
      <c r="M267" s="7"/>
      <c r="N267" s="6">
        <f t="shared" si="27"/>
        <v>0</v>
      </c>
      <c r="U267" s="13">
        <f t="shared" si="28"/>
        <v>3.95</v>
      </c>
      <c r="V267" s="13">
        <f t="shared" si="29"/>
        <v>379.20000000000005</v>
      </c>
    </row>
    <row r="268" spans="1:22" ht="16.5" customHeight="1">
      <c r="A268" s="1">
        <v>267</v>
      </c>
      <c r="B268" s="131" t="s">
        <v>246</v>
      </c>
      <c r="C268" s="107" t="s">
        <v>93</v>
      </c>
      <c r="D268" s="99">
        <v>0.41666666666666669</v>
      </c>
      <c r="E268" s="154" t="s">
        <v>247</v>
      </c>
      <c r="F268" s="123">
        <v>8</v>
      </c>
      <c r="G268" s="101">
        <v>1.5</v>
      </c>
      <c r="H268" s="100">
        <v>96</v>
      </c>
      <c r="I268" s="116"/>
      <c r="J268" s="1">
        <f t="shared" si="24"/>
        <v>1</v>
      </c>
      <c r="K268" s="8">
        <f t="shared" si="25"/>
        <v>0</v>
      </c>
      <c r="L268" s="8">
        <f t="shared" si="26"/>
        <v>0</v>
      </c>
      <c r="M268" s="7"/>
      <c r="N268" s="6">
        <f t="shared" si="27"/>
        <v>0</v>
      </c>
      <c r="U268" s="13">
        <f t="shared" si="28"/>
        <v>1.5</v>
      </c>
      <c r="V268" s="13">
        <f t="shared" si="29"/>
        <v>144</v>
      </c>
    </row>
    <row r="269" spans="1:22" ht="16.5" customHeight="1">
      <c r="A269" s="1">
        <v>268</v>
      </c>
      <c r="B269" s="132"/>
      <c r="C269" s="107" t="s">
        <v>95</v>
      </c>
      <c r="D269" s="99">
        <v>0.625</v>
      </c>
      <c r="E269" s="155"/>
      <c r="F269" s="123">
        <v>8</v>
      </c>
      <c r="G269" s="101">
        <v>1.5</v>
      </c>
      <c r="H269" s="100">
        <v>96</v>
      </c>
      <c r="I269" s="116"/>
      <c r="J269" s="1">
        <f t="shared" si="24"/>
        <v>1</v>
      </c>
      <c r="K269" s="8">
        <f t="shared" si="25"/>
        <v>0</v>
      </c>
      <c r="L269" s="8">
        <f t="shared" si="26"/>
        <v>0</v>
      </c>
      <c r="M269" s="7"/>
      <c r="N269" s="6">
        <f t="shared" si="27"/>
        <v>0</v>
      </c>
      <c r="U269" s="13">
        <f t="shared" si="28"/>
        <v>1.5</v>
      </c>
      <c r="V269" s="13">
        <f t="shared" si="29"/>
        <v>144</v>
      </c>
    </row>
    <row r="270" spans="1:22" ht="16.5" customHeight="1">
      <c r="A270" s="1">
        <v>269</v>
      </c>
      <c r="B270" s="132"/>
      <c r="C270" s="107" t="s">
        <v>93</v>
      </c>
      <c r="D270" s="99">
        <v>0.41666666666666669</v>
      </c>
      <c r="E270" s="154" t="s">
        <v>248</v>
      </c>
      <c r="F270" s="123">
        <v>2</v>
      </c>
      <c r="G270" s="101">
        <v>3</v>
      </c>
      <c r="H270" s="100">
        <v>96</v>
      </c>
      <c r="I270" s="116"/>
      <c r="J270" s="1">
        <f t="shared" si="24"/>
        <v>1</v>
      </c>
      <c r="K270" s="8">
        <f t="shared" si="25"/>
        <v>0</v>
      </c>
      <c r="L270" s="8">
        <f t="shared" si="26"/>
        <v>0</v>
      </c>
      <c r="M270" s="7"/>
      <c r="N270" s="6">
        <f t="shared" si="27"/>
        <v>0</v>
      </c>
      <c r="U270" s="13">
        <f t="shared" si="28"/>
        <v>3</v>
      </c>
      <c r="V270" s="13">
        <f t="shared" si="29"/>
        <v>288</v>
      </c>
    </row>
    <row r="271" spans="1:22" ht="16.5" customHeight="1">
      <c r="A271" s="1">
        <v>270</v>
      </c>
      <c r="B271" s="133"/>
      <c r="C271" s="107" t="s">
        <v>95</v>
      </c>
      <c r="D271" s="99">
        <v>0.625</v>
      </c>
      <c r="E271" s="155"/>
      <c r="F271" s="123">
        <v>2</v>
      </c>
      <c r="G271" s="101">
        <v>3</v>
      </c>
      <c r="H271" s="100">
        <v>96</v>
      </c>
      <c r="I271" s="116"/>
      <c r="J271" s="1">
        <f t="shared" si="24"/>
        <v>1</v>
      </c>
      <c r="K271" s="8">
        <f t="shared" si="25"/>
        <v>0</v>
      </c>
      <c r="L271" s="8">
        <f t="shared" si="26"/>
        <v>0</v>
      </c>
      <c r="M271" s="7"/>
      <c r="N271" s="6">
        <f t="shared" si="27"/>
        <v>0</v>
      </c>
      <c r="U271" s="13">
        <f t="shared" si="28"/>
        <v>3</v>
      </c>
      <c r="V271" s="13">
        <f t="shared" si="29"/>
        <v>288</v>
      </c>
    </row>
  </sheetData>
  <sheetProtection algorithmName="SHA-512" hashValue="pXX30lsV0PLgJkbpceVBziAdWSHzJTuBc3bQcYWNv2SVOwQgXqd+LeC4T70sK3SfItKBMYp6gpX7Hg9GFoU4+w==" saltValue="prMHIMVACZD2+XvhqUXfCg==" spinCount="100000" sheet="1" objects="1" scenarios="1"/>
  <autoFilter ref="A1:N271"/>
  <mergeCells count="164">
    <mergeCell ref="B265:B267"/>
    <mergeCell ref="E265:E267"/>
    <mergeCell ref="B268:B271"/>
    <mergeCell ref="E268:E269"/>
    <mergeCell ref="E270:E271"/>
    <mergeCell ref="B251:B256"/>
    <mergeCell ref="E251:E253"/>
    <mergeCell ref="E254:E256"/>
    <mergeCell ref="B257:B264"/>
    <mergeCell ref="E257:E259"/>
    <mergeCell ref="E260:E261"/>
    <mergeCell ref="E262:E264"/>
    <mergeCell ref="I237:I238"/>
    <mergeCell ref="E239:E241"/>
    <mergeCell ref="B242:B250"/>
    <mergeCell ref="E242:E243"/>
    <mergeCell ref="E244:E246"/>
    <mergeCell ref="E247:E248"/>
    <mergeCell ref="E249:E250"/>
    <mergeCell ref="B232:B236"/>
    <mergeCell ref="E232:E234"/>
    <mergeCell ref="E235:E236"/>
    <mergeCell ref="B237:B241"/>
    <mergeCell ref="E237:E238"/>
    <mergeCell ref="B220:B231"/>
    <mergeCell ref="E220:E222"/>
    <mergeCell ref="E223:E225"/>
    <mergeCell ref="E226:E228"/>
    <mergeCell ref="E229:E231"/>
    <mergeCell ref="B201:B203"/>
    <mergeCell ref="E201:E203"/>
    <mergeCell ref="I201:I203"/>
    <mergeCell ref="B204:B219"/>
    <mergeCell ref="E204:E205"/>
    <mergeCell ref="I204:I205"/>
    <mergeCell ref="E206:E207"/>
    <mergeCell ref="E208:E210"/>
    <mergeCell ref="E211:E213"/>
    <mergeCell ref="E214:E216"/>
    <mergeCell ref="E217:E219"/>
    <mergeCell ref="I194:I195"/>
    <mergeCell ref="E196:E197"/>
    <mergeCell ref="I196:I197"/>
    <mergeCell ref="E198:E200"/>
    <mergeCell ref="I198:I200"/>
    <mergeCell ref="B186:B193"/>
    <mergeCell ref="E186:E187"/>
    <mergeCell ref="E188:E190"/>
    <mergeCell ref="E191:E193"/>
    <mergeCell ref="B194:B200"/>
    <mergeCell ref="E194:E195"/>
    <mergeCell ref="B160:B185"/>
    <mergeCell ref="E160:E162"/>
    <mergeCell ref="E163:E165"/>
    <mergeCell ref="E166:E168"/>
    <mergeCell ref="E169:E170"/>
    <mergeCell ref="E171:E172"/>
    <mergeCell ref="E173:E174"/>
    <mergeCell ref="I173:I174"/>
    <mergeCell ref="E175:E176"/>
    <mergeCell ref="E177:E179"/>
    <mergeCell ref="E180:E182"/>
    <mergeCell ref="E183:E185"/>
    <mergeCell ref="B147:B154"/>
    <mergeCell ref="E147:E149"/>
    <mergeCell ref="E150:E151"/>
    <mergeCell ref="E152:E154"/>
    <mergeCell ref="B155:B159"/>
    <mergeCell ref="E155:E157"/>
    <mergeCell ref="B139:B140"/>
    <mergeCell ref="E139:E140"/>
    <mergeCell ref="I139:I140"/>
    <mergeCell ref="B141:B146"/>
    <mergeCell ref="E141:E143"/>
    <mergeCell ref="E144:E146"/>
    <mergeCell ref="I155:I159"/>
    <mergeCell ref="E158:E159"/>
    <mergeCell ref="B129:B132"/>
    <mergeCell ref="E129:E130"/>
    <mergeCell ref="E131:E132"/>
    <mergeCell ref="B133:B138"/>
    <mergeCell ref="E133:E134"/>
    <mergeCell ref="E135:E136"/>
    <mergeCell ref="E137:E138"/>
    <mergeCell ref="B120:B128"/>
    <mergeCell ref="E120:E121"/>
    <mergeCell ref="I120:I128"/>
    <mergeCell ref="E122:E123"/>
    <mergeCell ref="E124:E126"/>
    <mergeCell ref="E127:E128"/>
    <mergeCell ref="B107:B112"/>
    <mergeCell ref="E107:E108"/>
    <mergeCell ref="E109:E110"/>
    <mergeCell ref="E111:E112"/>
    <mergeCell ref="B113:B119"/>
    <mergeCell ref="E113:E115"/>
    <mergeCell ref="E116:E117"/>
    <mergeCell ref="E118:E119"/>
    <mergeCell ref="B99:B100"/>
    <mergeCell ref="E99:E100"/>
    <mergeCell ref="B101:B106"/>
    <mergeCell ref="E101:E102"/>
    <mergeCell ref="E103:E104"/>
    <mergeCell ref="E105:E106"/>
    <mergeCell ref="B89:B98"/>
    <mergeCell ref="E89:E91"/>
    <mergeCell ref="E92:E93"/>
    <mergeCell ref="E94:E95"/>
    <mergeCell ref="E96:E98"/>
    <mergeCell ref="B81:B88"/>
    <mergeCell ref="E81:E83"/>
    <mergeCell ref="I81:I83"/>
    <mergeCell ref="E84:E85"/>
    <mergeCell ref="E86:E88"/>
    <mergeCell ref="B70:B80"/>
    <mergeCell ref="E70:E71"/>
    <mergeCell ref="E72:E73"/>
    <mergeCell ref="E74:E76"/>
    <mergeCell ref="I74:I80"/>
    <mergeCell ref="E77:E78"/>
    <mergeCell ref="E79:E80"/>
    <mergeCell ref="B66:B69"/>
    <mergeCell ref="E66:E67"/>
    <mergeCell ref="E68:E69"/>
    <mergeCell ref="B45:B56"/>
    <mergeCell ref="E45:E46"/>
    <mergeCell ref="E47:E49"/>
    <mergeCell ref="E50:E52"/>
    <mergeCell ref="E53:E54"/>
    <mergeCell ref="E55:E56"/>
    <mergeCell ref="E20:E21"/>
    <mergeCell ref="B22:B32"/>
    <mergeCell ref="E22:E23"/>
    <mergeCell ref="E24:E28"/>
    <mergeCell ref="E29:E30"/>
    <mergeCell ref="E31:E32"/>
    <mergeCell ref="B57:B65"/>
    <mergeCell ref="E57:E59"/>
    <mergeCell ref="E60:E62"/>
    <mergeCell ref="E63:E65"/>
    <mergeCell ref="P29:P32"/>
    <mergeCell ref="P35:P42"/>
    <mergeCell ref="P14:P16"/>
    <mergeCell ref="P19:P26"/>
    <mergeCell ref="B2:B4"/>
    <mergeCell ref="E2:E4"/>
    <mergeCell ref="B5:B14"/>
    <mergeCell ref="E5:E6"/>
    <mergeCell ref="E7:E8"/>
    <mergeCell ref="I7:I8"/>
    <mergeCell ref="E9:E11"/>
    <mergeCell ref="E12:E14"/>
    <mergeCell ref="B15:B16"/>
    <mergeCell ref="E15:E16"/>
    <mergeCell ref="B17:B21"/>
    <mergeCell ref="E17:E19"/>
    <mergeCell ref="B33:B44"/>
    <mergeCell ref="E33:E35"/>
    <mergeCell ref="I33:I44"/>
    <mergeCell ref="E36:E38"/>
    <mergeCell ref="E39:E40"/>
    <mergeCell ref="E41:E42"/>
    <mergeCell ref="E43:E44"/>
    <mergeCell ref="I17:I19"/>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271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272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273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274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275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276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277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278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279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280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1284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281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282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283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284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771.70000000000084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285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286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287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288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74083.199999999953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289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290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291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292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293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294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295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296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297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298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299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300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301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302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303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304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305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306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307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308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309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310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311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312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313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314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315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316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6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317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6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318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6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319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6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320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6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321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6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322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6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323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6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324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6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325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6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326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6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327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6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328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6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329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6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330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6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331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6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332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6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333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6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334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6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335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6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336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6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337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6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338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6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339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340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341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342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343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344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345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346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347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348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349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350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351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352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353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354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355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356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357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358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359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360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361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362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363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364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365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366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367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368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6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369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6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370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6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371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6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372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6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373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6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374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6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375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6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376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6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377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378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379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380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381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382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383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384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385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386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387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388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389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390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391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392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393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394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395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396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397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398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399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400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401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402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403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404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405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406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407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408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409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410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411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412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413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414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415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416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417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418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419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420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421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422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423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424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425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426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427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428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429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430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431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432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433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434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435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436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437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438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439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440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441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442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443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444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445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446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447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448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449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450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451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452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453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454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455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456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457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458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459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460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461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462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463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464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465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466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467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468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469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470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471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472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473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474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475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476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477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478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479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480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481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482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483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484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485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486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487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488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489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490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491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492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493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494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495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496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497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498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499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500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501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502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503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504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505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506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507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508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509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510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511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512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513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514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515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516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517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518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519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520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521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522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523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524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525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526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527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528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529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530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531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532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533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534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535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536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537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538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539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540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541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542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543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544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545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546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547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548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549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550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551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552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553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554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555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556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557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558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559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560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561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562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563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564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565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566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567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568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569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570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571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572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573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574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575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576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577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578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579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580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581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582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583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584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585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586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587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588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589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590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591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592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593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594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595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596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597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598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599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600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601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602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603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604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605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606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607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608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609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610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611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612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613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614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615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616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617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618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619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620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621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622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623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624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625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626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627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628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629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630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631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632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633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634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635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636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637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638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639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640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641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642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643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644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645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646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647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648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649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650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651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652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653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654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655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656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657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658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659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660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661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662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663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664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665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666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667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668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669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670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671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672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673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674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675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676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677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678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679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680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681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682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683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684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685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686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687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688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689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690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691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692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693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694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695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696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697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698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699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700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701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702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703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704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705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706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707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708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709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710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711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712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713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714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715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716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717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718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719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720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721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722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723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724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725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726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727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728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729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730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731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732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733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734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735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736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737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738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739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740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741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742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743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744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745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746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747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748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749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750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751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752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753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754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755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756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757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758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759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760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761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762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763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764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765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766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767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768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769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770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7" t="s">
        <v>61</v>
      </c>
      <c r="C1" s="168"/>
      <c r="D1" s="168"/>
      <c r="E1" s="169"/>
      <c r="F1" s="167" t="s">
        <v>62</v>
      </c>
      <c r="G1" s="168"/>
      <c r="H1" s="168"/>
      <c r="I1" s="169"/>
      <c r="J1" s="167" t="s">
        <v>63</v>
      </c>
      <c r="K1" s="168"/>
      <c r="L1" s="168"/>
      <c r="M1" s="169"/>
      <c r="N1" s="167" t="s">
        <v>64</v>
      </c>
      <c r="O1" s="168"/>
      <c r="P1" s="168"/>
      <c r="Q1" s="169"/>
      <c r="R1" s="167" t="s">
        <v>65</v>
      </c>
      <c r="S1" s="168"/>
      <c r="T1" s="168"/>
      <c r="U1" s="169"/>
      <c r="V1" s="167" t="s">
        <v>66</v>
      </c>
      <c r="W1" s="168"/>
      <c r="X1" s="168"/>
      <c r="Y1" s="169"/>
      <c r="Z1" s="167" t="s">
        <v>67</v>
      </c>
      <c r="AA1" s="168"/>
      <c r="AB1" s="168"/>
      <c r="AC1" s="169"/>
      <c r="AD1" s="167" t="s">
        <v>68</v>
      </c>
      <c r="AE1" s="168"/>
      <c r="AF1" s="168"/>
      <c r="AG1" s="169"/>
      <c r="AH1" s="167" t="s">
        <v>69</v>
      </c>
      <c r="AI1" s="168"/>
      <c r="AJ1" s="168"/>
      <c r="AK1" s="169"/>
      <c r="AL1" s="170" t="s">
        <v>70</v>
      </c>
      <c r="AM1" s="171"/>
      <c r="AN1" s="171"/>
      <c r="AO1" s="172"/>
      <c r="AQ1" s="30" t="s">
        <v>71</v>
      </c>
    </row>
    <row r="2" spans="1:43" ht="27" customHeight="1" thickBot="1">
      <c r="A2" s="62" t="s">
        <v>72</v>
      </c>
      <c r="B2" s="164">
        <f>SUM(C7:C776)</f>
        <v>0</v>
      </c>
      <c r="C2" s="165"/>
      <c r="D2" s="165"/>
      <c r="E2" s="166"/>
      <c r="F2" s="164">
        <f>SUM(G7:G776)</f>
        <v>0</v>
      </c>
      <c r="G2" s="165"/>
      <c r="H2" s="165"/>
      <c r="I2" s="166"/>
      <c r="J2" s="164">
        <f>SUM(K7:K776)</f>
        <v>0</v>
      </c>
      <c r="K2" s="165"/>
      <c r="L2" s="165"/>
      <c r="M2" s="166"/>
      <c r="N2" s="164">
        <f>SUM(O7:O776)</f>
        <v>0</v>
      </c>
      <c r="O2" s="165"/>
      <c r="P2" s="165"/>
      <c r="Q2" s="166"/>
      <c r="R2" s="164">
        <f>SUM(S7:S776)</f>
        <v>0</v>
      </c>
      <c r="S2" s="165"/>
      <c r="T2" s="165"/>
      <c r="U2" s="166"/>
      <c r="V2" s="164">
        <f>SUM(W7:W776)</f>
        <v>0</v>
      </c>
      <c r="W2" s="165"/>
      <c r="X2" s="165"/>
      <c r="Y2" s="166"/>
      <c r="Z2" s="164">
        <f>SUM(AA7:AA776)</f>
        <v>0</v>
      </c>
      <c r="AA2" s="165"/>
      <c r="AB2" s="165"/>
      <c r="AC2" s="166"/>
      <c r="AD2" s="164">
        <f>SUM(AE7:AE776)</f>
        <v>0</v>
      </c>
      <c r="AE2" s="165"/>
      <c r="AF2" s="165"/>
      <c r="AG2" s="166"/>
      <c r="AH2" s="164">
        <f>SUM(AI7:AI776)</f>
        <v>0</v>
      </c>
      <c r="AI2" s="165"/>
      <c r="AJ2" s="165"/>
      <c r="AK2" s="166"/>
      <c r="AL2" s="164">
        <f>SUM(AM7:AM776)</f>
        <v>0</v>
      </c>
      <c r="AM2" s="165"/>
      <c r="AN2" s="165"/>
      <c r="AO2" s="166"/>
      <c r="AQ2" s="42" t="s">
        <v>73</v>
      </c>
    </row>
    <row r="3" spans="1:43" ht="27" customHeight="1" thickBot="1">
      <c r="A3" s="63" t="s">
        <v>74</v>
      </c>
      <c r="B3" s="164">
        <f>SUM(E7:E776)</f>
        <v>0</v>
      </c>
      <c r="C3" s="165"/>
      <c r="D3" s="165"/>
      <c r="E3" s="166"/>
      <c r="F3" s="164">
        <f>SUM(I7:I776)</f>
        <v>0</v>
      </c>
      <c r="G3" s="165"/>
      <c r="H3" s="165"/>
      <c r="I3" s="166"/>
      <c r="J3" s="164">
        <f>SUM(M7:M776)</f>
        <v>0</v>
      </c>
      <c r="K3" s="165"/>
      <c r="L3" s="165"/>
      <c r="M3" s="166"/>
      <c r="N3" s="164">
        <f>SUM(Q7:Q776)</f>
        <v>0</v>
      </c>
      <c r="O3" s="165"/>
      <c r="P3" s="165"/>
      <c r="Q3" s="166"/>
      <c r="R3" s="164">
        <f>SUM(U7:U776)</f>
        <v>0</v>
      </c>
      <c r="S3" s="165"/>
      <c r="T3" s="165"/>
      <c r="U3" s="166"/>
      <c r="V3" s="164">
        <f>SUM(Y7:Y776)</f>
        <v>0</v>
      </c>
      <c r="W3" s="165"/>
      <c r="X3" s="165"/>
      <c r="Y3" s="166"/>
      <c r="Z3" s="164">
        <f>SUM(AC7:AC776)</f>
        <v>0</v>
      </c>
      <c r="AA3" s="165"/>
      <c r="AB3" s="165"/>
      <c r="AC3" s="166"/>
      <c r="AD3" s="164">
        <f>SUM(AG7:AG776)</f>
        <v>0</v>
      </c>
      <c r="AE3" s="165"/>
      <c r="AF3" s="165"/>
      <c r="AG3" s="166"/>
      <c r="AH3" s="164">
        <f>SUM(AK7:AK776)</f>
        <v>0</v>
      </c>
      <c r="AI3" s="165"/>
      <c r="AJ3" s="165"/>
      <c r="AK3" s="166"/>
      <c r="AL3" s="164">
        <f>SUM(AO7:AO776)</f>
        <v>0</v>
      </c>
      <c r="AM3" s="165"/>
      <c r="AN3" s="165"/>
      <c r="AO3" s="166"/>
      <c r="AQ3" s="47">
        <f>SUM(B4:AO4)</f>
        <v>0</v>
      </c>
    </row>
    <row r="4" spans="1:43" ht="27" customHeight="1" thickBot="1">
      <c r="A4" s="63" t="s">
        <v>75</v>
      </c>
      <c r="B4" s="164">
        <f>B2-B3</f>
        <v>0</v>
      </c>
      <c r="C4" s="165"/>
      <c r="D4" s="165"/>
      <c r="E4" s="166"/>
      <c r="F4" s="164">
        <f t="shared" ref="F4" si="0">F2-F3</f>
        <v>0</v>
      </c>
      <c r="G4" s="165"/>
      <c r="H4" s="165"/>
      <c r="I4" s="166"/>
      <c r="J4" s="164">
        <f t="shared" ref="J4" si="1">J2-J3</f>
        <v>0</v>
      </c>
      <c r="K4" s="165"/>
      <c r="L4" s="165"/>
      <c r="M4" s="166"/>
      <c r="N4" s="164">
        <f t="shared" ref="N4" si="2">N2-N3</f>
        <v>0</v>
      </c>
      <c r="O4" s="165"/>
      <c r="P4" s="165"/>
      <c r="Q4" s="166"/>
      <c r="R4" s="164">
        <f t="shared" ref="R4" si="3">R2-R3</f>
        <v>0</v>
      </c>
      <c r="S4" s="165"/>
      <c r="T4" s="165"/>
      <c r="U4" s="166"/>
      <c r="V4" s="164">
        <f t="shared" ref="V4" si="4">V2-V3</f>
        <v>0</v>
      </c>
      <c r="W4" s="165"/>
      <c r="X4" s="165"/>
      <c r="Y4" s="166"/>
      <c r="Z4" s="164">
        <f t="shared" ref="Z4" si="5">Z2-Z3</f>
        <v>0</v>
      </c>
      <c r="AA4" s="165"/>
      <c r="AB4" s="165"/>
      <c r="AC4" s="166"/>
      <c r="AD4" s="164">
        <f t="shared" ref="AD4" si="6">AD2-AD3</f>
        <v>0</v>
      </c>
      <c r="AE4" s="165"/>
      <c r="AF4" s="165"/>
      <c r="AG4" s="166"/>
      <c r="AH4" s="164">
        <f>AH2-AH3</f>
        <v>0</v>
      </c>
      <c r="AI4" s="165"/>
      <c r="AJ4" s="165"/>
      <c r="AK4" s="166"/>
      <c r="AL4" s="164">
        <f t="shared" ref="AL4" si="7">AL2-AL3</f>
        <v>0</v>
      </c>
      <c r="AM4" s="165"/>
      <c r="AN4" s="165"/>
      <c r="AO4" s="166"/>
      <c r="AQ4" s="46" t="s">
        <v>76</v>
      </c>
    </row>
    <row r="5" spans="1:43" ht="27" customHeight="1" thickBot="1">
      <c r="A5" s="64" t="s">
        <v>77</v>
      </c>
      <c r="B5" s="161" t="e">
        <f>B4/('ცვლილებების შეტანა'!S5/100)/100</f>
        <v>#DIV/0!</v>
      </c>
      <c r="C5" s="162"/>
      <c r="D5" s="162"/>
      <c r="E5" s="163"/>
      <c r="F5" s="161" t="e">
        <f>F4/('ცვლილებების შეტანა'!S5/100)/100</f>
        <v>#DIV/0!</v>
      </c>
      <c r="G5" s="162"/>
      <c r="H5" s="162"/>
      <c r="I5" s="163"/>
      <c r="J5" s="161" t="e">
        <f>J4/('ცვლილებების შეტანა'!S5/100)/100</f>
        <v>#DIV/0!</v>
      </c>
      <c r="K5" s="162"/>
      <c r="L5" s="162"/>
      <c r="M5" s="163"/>
      <c r="N5" s="161" t="e">
        <f>N4/('ცვლილებების შეტანა'!S5/100)/100</f>
        <v>#DIV/0!</v>
      </c>
      <c r="O5" s="162"/>
      <c r="P5" s="162"/>
      <c r="Q5" s="163"/>
      <c r="R5" s="161" t="e">
        <f>R4/('ცვლილებების შეტანა'!S5/100)/100</f>
        <v>#DIV/0!</v>
      </c>
      <c r="S5" s="162"/>
      <c r="T5" s="162"/>
      <c r="U5" s="163"/>
      <c r="V5" s="161" t="e">
        <f>V4/('ცვლილებების შეტანა'!S5/100)/100</f>
        <v>#DIV/0!</v>
      </c>
      <c r="W5" s="162"/>
      <c r="X5" s="162"/>
      <c r="Y5" s="163"/>
      <c r="Z5" s="161" t="e">
        <f>Z4/('ცვლილებების შეტანა'!S5/100)/100</f>
        <v>#DIV/0!</v>
      </c>
      <c r="AA5" s="162"/>
      <c r="AB5" s="162"/>
      <c r="AC5" s="163"/>
      <c r="AD5" s="161" t="e">
        <f>AD4/('ცვლილებების შეტანა'!S5/100)/100</f>
        <v>#DIV/0!</v>
      </c>
      <c r="AE5" s="162"/>
      <c r="AF5" s="162"/>
      <c r="AG5" s="163"/>
      <c r="AH5" s="161" t="e">
        <f>AH4/('ცვლილებების შეტანა'!S5/100)/100</f>
        <v>#DIV/0!</v>
      </c>
      <c r="AI5" s="162"/>
      <c r="AJ5" s="162"/>
      <c r="AK5" s="163"/>
      <c r="AL5" s="161" t="e">
        <f>AL4/('ცვლილებების შეტანა'!S5/100)/100</f>
        <v>#DIV/0!</v>
      </c>
      <c r="AM5" s="162"/>
      <c r="AN5" s="162"/>
      <c r="AO5" s="16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6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6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6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6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6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6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6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6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6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ht="15.75" thickBot="1">
      <c r="A776" s="84">
        <v>770</v>
      </c>
      <c r="B776" s="85"/>
      <c r="C776" s="86">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87"/>
      <c r="E776" s="8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9"/>
      <c r="G776" s="86">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90"/>
      <c r="I776" s="8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9"/>
      <c r="K776" s="86">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90"/>
      <c r="M776" s="8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9"/>
      <c r="O776" s="86">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90"/>
      <c r="Q776" s="8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9"/>
      <c r="S776" s="86">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90"/>
      <c r="U776" s="8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9"/>
      <c r="W776" s="86">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90"/>
      <c r="Y776" s="8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9"/>
      <c r="AA776" s="86">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90"/>
      <c r="AC776" s="8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9"/>
      <c r="AE776" s="86">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90"/>
      <c r="AG776" s="8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9"/>
      <c r="AI776" s="86">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90"/>
      <c r="AK776" s="8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9"/>
      <c r="AM776" s="86">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90"/>
      <c r="AO776" s="8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sheetData>
  <sheetProtection algorithmName="SHA-512" hashValue="viLcXFEpXeqqpdofMpkoyHqBDQ6vQkqSeLLA1dC+tcHM+5Kblxvs4kHA5DGESUXgyz/rWjr44Ca5+c40cOfMzg==" saltValue="+FGxU1mgm2KHKG/Ecpnmxw=="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2022-10-31T11:51:23Z</dcterms:modified>
</cp:coreProperties>
</file>